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ore\Desktop\Threonine_Ageing\Nature Communications\Revision\Source data\LS data\"/>
    </mc:Choice>
  </mc:AlternateContent>
  <bookViews>
    <workbookView xWindow="0" yWindow="0" windowWidth="27405" windowHeight="12840"/>
  </bookViews>
  <sheets>
    <sheet name="Summary" sheetId="6" r:id="rId1"/>
    <sheet name="Vehicle" sheetId="1" r:id="rId2"/>
    <sheet name="1 uM" sheetId="2" r:id="rId3"/>
    <sheet name="10 uM" sheetId="3" r:id="rId4"/>
    <sheet name="100 uM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3" l="1"/>
  <c r="Y3" i="3"/>
  <c r="Z3" i="3"/>
  <c r="AA3" i="3"/>
  <c r="V11" i="3"/>
  <c r="Z11" i="3" s="1"/>
  <c r="Y11" i="3"/>
  <c r="AA11" i="3" s="1"/>
  <c r="X73" i="4"/>
  <c r="W73" i="4"/>
  <c r="Y63" i="4"/>
  <c r="V63" i="4"/>
  <c r="Z63" i="4" s="1"/>
  <c r="Y62" i="4"/>
  <c r="V62" i="4"/>
  <c r="Y61" i="4"/>
  <c r="V61" i="4"/>
  <c r="AA60" i="4"/>
  <c r="Y60" i="4"/>
  <c r="V60" i="4"/>
  <c r="Y59" i="4"/>
  <c r="V59" i="4"/>
  <c r="AA59" i="4" s="1"/>
  <c r="Y58" i="4"/>
  <c r="V58" i="4"/>
  <c r="Y57" i="4"/>
  <c r="V57" i="4"/>
  <c r="Z57" i="4" s="1"/>
  <c r="Y56" i="4"/>
  <c r="V56" i="4"/>
  <c r="AA56" i="4" s="1"/>
  <c r="Y55" i="4"/>
  <c r="V55" i="4"/>
  <c r="X47" i="4"/>
  <c r="W47" i="4"/>
  <c r="Y37" i="4"/>
  <c r="V37" i="4"/>
  <c r="Y36" i="4"/>
  <c r="V36" i="4"/>
  <c r="Y35" i="4"/>
  <c r="V35" i="4"/>
  <c r="Y34" i="4"/>
  <c r="V34" i="4"/>
  <c r="Y33" i="4"/>
  <c r="AA33" i="4" s="1"/>
  <c r="V33" i="4"/>
  <c r="Y32" i="4"/>
  <c r="AA32" i="4" s="1"/>
  <c r="V32" i="4"/>
  <c r="Y31" i="4"/>
  <c r="V31" i="4"/>
  <c r="Y30" i="4"/>
  <c r="AA30" i="4" s="1"/>
  <c r="V30" i="4"/>
  <c r="Y29" i="4"/>
  <c r="AA29" i="4" s="1"/>
  <c r="V29" i="4"/>
  <c r="X21" i="4"/>
  <c r="W21" i="4"/>
  <c r="AA11" i="4"/>
  <c r="Y11" i="4"/>
  <c r="Z11" i="4" s="1"/>
  <c r="V11" i="4"/>
  <c r="Y10" i="4"/>
  <c r="V10" i="4"/>
  <c r="Y9" i="4"/>
  <c r="V9" i="4"/>
  <c r="Y8" i="4"/>
  <c r="V8" i="4"/>
  <c r="AA7" i="4"/>
  <c r="Y7" i="4"/>
  <c r="Z7" i="4" s="1"/>
  <c r="V7" i="4"/>
  <c r="Y6" i="4"/>
  <c r="V6" i="4"/>
  <c r="AA6" i="4" s="1"/>
  <c r="Y5" i="4"/>
  <c r="V5" i="4"/>
  <c r="AA4" i="4"/>
  <c r="Y4" i="4"/>
  <c r="V4" i="4"/>
  <c r="Z4" i="4" s="1"/>
  <c r="AA3" i="4"/>
  <c r="Y3" i="4"/>
  <c r="Z3" i="4" s="1"/>
  <c r="V3" i="4"/>
  <c r="X73" i="3"/>
  <c r="W73" i="3"/>
  <c r="Y63" i="3"/>
  <c r="V63" i="3"/>
  <c r="Y62" i="3"/>
  <c r="V62" i="3"/>
  <c r="Y61" i="3"/>
  <c r="Z61" i="3" s="1"/>
  <c r="V61" i="3"/>
  <c r="AA61" i="3" s="1"/>
  <c r="Y60" i="3"/>
  <c r="V60" i="3"/>
  <c r="Y59" i="3"/>
  <c r="V59" i="3"/>
  <c r="Z59" i="3" s="1"/>
  <c r="Y58" i="3"/>
  <c r="V58" i="3"/>
  <c r="Y57" i="3"/>
  <c r="AA57" i="3" s="1"/>
  <c r="V57" i="3"/>
  <c r="Y56" i="3"/>
  <c r="V56" i="3"/>
  <c r="Y55" i="3"/>
  <c r="V55" i="3"/>
  <c r="X47" i="3"/>
  <c r="W47" i="3"/>
  <c r="Z37" i="3"/>
  <c r="Y37" i="3"/>
  <c r="V37" i="3"/>
  <c r="Y36" i="3"/>
  <c r="V36" i="3"/>
  <c r="Y35" i="3"/>
  <c r="V35" i="3"/>
  <c r="Y34" i="3"/>
  <c r="V34" i="3"/>
  <c r="Y33" i="3"/>
  <c r="AA33" i="3" s="1"/>
  <c r="V33" i="3"/>
  <c r="Y32" i="3"/>
  <c r="Z32" i="3" s="1"/>
  <c r="V32" i="3"/>
  <c r="Y31" i="3"/>
  <c r="V31" i="3"/>
  <c r="Y30" i="3"/>
  <c r="V30" i="3"/>
  <c r="Y29" i="3"/>
  <c r="AA29" i="3" s="1"/>
  <c r="V29" i="3"/>
  <c r="X21" i="3"/>
  <c r="W21" i="3"/>
  <c r="Y10" i="3"/>
  <c r="Z10" i="3" s="1"/>
  <c r="V10" i="3"/>
  <c r="Y9" i="3"/>
  <c r="V9" i="3"/>
  <c r="Y8" i="3"/>
  <c r="V8" i="3"/>
  <c r="AA8" i="3" s="1"/>
  <c r="Y7" i="3"/>
  <c r="V7" i="3"/>
  <c r="Y6" i="3"/>
  <c r="Z6" i="3" s="1"/>
  <c r="V6" i="3"/>
  <c r="AA6" i="3" s="1"/>
  <c r="Y5" i="3"/>
  <c r="V5" i="3"/>
  <c r="Y4" i="3"/>
  <c r="V4" i="3"/>
  <c r="AA4" i="3" s="1"/>
  <c r="Z61" i="4" l="1"/>
  <c r="Z58" i="4"/>
  <c r="Z56" i="4"/>
  <c r="Z59" i="4"/>
  <c r="Z62" i="4"/>
  <c r="AA55" i="4"/>
  <c r="AA57" i="4"/>
  <c r="AA63" i="4"/>
  <c r="Z60" i="4"/>
  <c r="AA35" i="4"/>
  <c r="AA36" i="4"/>
  <c r="AA37" i="4"/>
  <c r="AA31" i="4"/>
  <c r="AA34" i="4"/>
  <c r="Z5" i="4"/>
  <c r="AA8" i="4"/>
  <c r="Z6" i="4"/>
  <c r="Z9" i="4"/>
  <c r="AA10" i="4"/>
  <c r="AA61" i="4"/>
  <c r="Z55" i="4"/>
  <c r="AA62" i="4"/>
  <c r="AA58" i="4"/>
  <c r="AA73" i="4"/>
  <c r="AA9" i="4"/>
  <c r="AA5" i="4"/>
  <c r="AA21" i="4"/>
  <c r="Z10" i="4"/>
  <c r="Z8" i="4"/>
  <c r="Z21" i="4" s="1"/>
  <c r="U23" i="4" s="1"/>
  <c r="U24" i="4" s="1"/>
  <c r="AA58" i="3"/>
  <c r="AA55" i="3"/>
  <c r="AA59" i="3"/>
  <c r="AA62" i="3"/>
  <c r="AA56" i="3"/>
  <c r="AA73" i="3" s="1"/>
  <c r="AA63" i="3"/>
  <c r="AA60" i="3"/>
  <c r="AA34" i="3"/>
  <c r="AA31" i="3"/>
  <c r="AA35" i="3"/>
  <c r="Z30" i="3"/>
  <c r="Z36" i="3"/>
  <c r="AA37" i="3"/>
  <c r="AA7" i="3"/>
  <c r="Z4" i="3"/>
  <c r="Z8" i="3"/>
  <c r="AA5" i="3"/>
  <c r="AA21" i="3" s="1"/>
  <c r="AA9" i="3"/>
  <c r="Z57" i="3"/>
  <c r="Z55" i="3"/>
  <c r="Z63" i="3"/>
  <c r="Z35" i="3"/>
  <c r="Z29" i="3"/>
  <c r="Z31" i="3"/>
  <c r="Z33" i="3"/>
  <c r="AA10" i="3"/>
  <c r="Z73" i="4"/>
  <c r="U75" i="4" s="1"/>
  <c r="U76" i="4" s="1"/>
  <c r="AA47" i="4"/>
  <c r="Z30" i="4"/>
  <c r="Z32" i="4"/>
  <c r="Z34" i="4"/>
  <c r="Z36" i="4"/>
  <c r="Z29" i="4"/>
  <c r="Z31" i="4"/>
  <c r="Z33" i="4"/>
  <c r="Z35" i="4"/>
  <c r="Z37" i="4"/>
  <c r="Z34" i="3"/>
  <c r="AA30" i="3"/>
  <c r="AA32" i="3"/>
  <c r="AA36" i="3"/>
  <c r="Z5" i="3"/>
  <c r="Z7" i="3"/>
  <c r="Z9" i="3"/>
  <c r="Z56" i="3"/>
  <c r="Z58" i="3"/>
  <c r="Z60" i="3"/>
  <c r="Z62" i="3"/>
  <c r="Y4" i="2"/>
  <c r="Y5" i="2"/>
  <c r="Y6" i="2"/>
  <c r="Y7" i="2"/>
  <c r="Y8" i="2"/>
  <c r="Y9" i="2"/>
  <c r="Y10" i="2"/>
  <c r="Y11" i="2"/>
  <c r="V4" i="2"/>
  <c r="Z4" i="2" s="1"/>
  <c r="V5" i="2"/>
  <c r="Z5" i="2" s="1"/>
  <c r="V6" i="2"/>
  <c r="Z6" i="2" s="1"/>
  <c r="V7" i="2"/>
  <c r="AA7" i="2" s="1"/>
  <c r="V8" i="2"/>
  <c r="V9" i="2"/>
  <c r="V10" i="2"/>
  <c r="V11" i="2"/>
  <c r="Y30" i="2"/>
  <c r="Y31" i="2"/>
  <c r="Y32" i="2"/>
  <c r="Y33" i="2"/>
  <c r="Y34" i="2"/>
  <c r="AA34" i="2"/>
  <c r="Y35" i="2"/>
  <c r="Y36" i="2"/>
  <c r="Y37" i="2"/>
  <c r="V30" i="2"/>
  <c r="Z30" i="2" s="1"/>
  <c r="V31" i="2"/>
  <c r="V32" i="2"/>
  <c r="V33" i="2"/>
  <c r="V34" i="2"/>
  <c r="V35" i="2"/>
  <c r="V36" i="2"/>
  <c r="Z36" i="2" s="1"/>
  <c r="V37" i="2"/>
  <c r="Z37" i="2" s="1"/>
  <c r="Y56" i="2"/>
  <c r="Y57" i="2"/>
  <c r="Y58" i="2"/>
  <c r="Y59" i="2"/>
  <c r="Y60" i="2"/>
  <c r="Y61" i="2"/>
  <c r="Y62" i="2"/>
  <c r="Y63" i="2"/>
  <c r="V62" i="2"/>
  <c r="AA62" i="2" s="1"/>
  <c r="V63" i="2"/>
  <c r="Z47" i="4" l="1"/>
  <c r="U49" i="4" s="1"/>
  <c r="U50" i="4" s="1"/>
  <c r="Z47" i="3"/>
  <c r="Z21" i="3"/>
  <c r="U23" i="3" s="1"/>
  <c r="U24" i="3" s="1"/>
  <c r="Z73" i="3"/>
  <c r="U75" i="3" s="1"/>
  <c r="U76" i="3" s="1"/>
  <c r="AA47" i="3"/>
  <c r="U49" i="3" s="1"/>
  <c r="U50" i="3" s="1"/>
  <c r="Z35" i="2"/>
  <c r="AA6" i="2"/>
  <c r="Z63" i="2"/>
  <c r="Z62" i="2"/>
  <c r="Z60" i="2"/>
  <c r="AA63" i="2"/>
  <c r="Z33" i="2"/>
  <c r="AA37" i="2"/>
  <c r="Z31" i="2"/>
  <c r="Z32" i="2"/>
  <c r="AA36" i="2"/>
  <c r="AA30" i="2"/>
  <c r="Z34" i="2"/>
  <c r="Z7" i="2"/>
  <c r="Z10" i="2"/>
  <c r="AA5" i="2"/>
  <c r="Z9" i="2"/>
  <c r="Z8" i="2"/>
  <c r="AA4" i="2"/>
  <c r="AA11" i="2"/>
  <c r="Z58" i="2"/>
  <c r="AA35" i="2"/>
  <c r="AA31" i="2"/>
  <c r="AC55" i="3"/>
  <c r="AB29" i="3"/>
  <c r="AB31" i="3"/>
  <c r="AA10" i="2"/>
  <c r="Z11" i="2"/>
  <c r="AA9" i="2"/>
  <c r="AA8" i="2"/>
  <c r="AA32" i="2"/>
  <c r="AA33" i="2"/>
  <c r="AA60" i="2"/>
  <c r="AC60" i="3"/>
  <c r="X73" i="2"/>
  <c r="W73" i="2"/>
  <c r="V61" i="2"/>
  <c r="Z61" i="2" s="1"/>
  <c r="V60" i="2"/>
  <c r="V59" i="2"/>
  <c r="V58" i="2"/>
  <c r="AA58" i="2" s="1"/>
  <c r="V57" i="2"/>
  <c r="Z57" i="2" s="1"/>
  <c r="V56" i="2"/>
  <c r="AA56" i="2" s="1"/>
  <c r="Y55" i="2"/>
  <c r="V55" i="2"/>
  <c r="AB34" i="3"/>
  <c r="X47" i="2"/>
  <c r="W47" i="2"/>
  <c r="Y29" i="2"/>
  <c r="V29" i="2"/>
  <c r="L12" i="6"/>
  <c r="L13" i="6"/>
  <c r="L14" i="6"/>
  <c r="L11" i="6"/>
  <c r="L8" i="6"/>
  <c r="L9" i="6"/>
  <c r="L10" i="6"/>
  <c r="L7" i="6"/>
  <c r="L3" i="6"/>
  <c r="O28" i="4"/>
  <c r="N28" i="4"/>
  <c r="M28" i="4"/>
  <c r="O27" i="4"/>
  <c r="N27" i="4"/>
  <c r="M27" i="4"/>
  <c r="O26" i="4"/>
  <c r="N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5" i="4"/>
  <c r="N15" i="4"/>
  <c r="M15" i="4"/>
  <c r="O14" i="4"/>
  <c r="N14" i="4"/>
  <c r="M14" i="4"/>
  <c r="O13" i="4"/>
  <c r="N13" i="4"/>
  <c r="M13" i="4"/>
  <c r="O12" i="4"/>
  <c r="N12" i="4"/>
  <c r="M12" i="4"/>
  <c r="O11" i="4"/>
  <c r="N11" i="4"/>
  <c r="M11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4" i="4"/>
  <c r="N4" i="4"/>
  <c r="M4" i="4"/>
  <c r="O3" i="4"/>
  <c r="N3" i="4"/>
  <c r="M3" i="4"/>
  <c r="O28" i="3"/>
  <c r="N28" i="3"/>
  <c r="M28" i="3"/>
  <c r="O27" i="3"/>
  <c r="N27" i="3"/>
  <c r="M27" i="3"/>
  <c r="O26" i="3"/>
  <c r="N26" i="3"/>
  <c r="M26" i="3"/>
  <c r="O25" i="3"/>
  <c r="N25" i="3"/>
  <c r="M25" i="3"/>
  <c r="O24" i="3"/>
  <c r="N24" i="3"/>
  <c r="M24" i="3"/>
  <c r="O23" i="3"/>
  <c r="N23" i="3"/>
  <c r="M23" i="3"/>
  <c r="O22" i="3"/>
  <c r="N22" i="3"/>
  <c r="M22" i="3"/>
  <c r="O21" i="3"/>
  <c r="N21" i="3"/>
  <c r="M21" i="3"/>
  <c r="O20" i="3"/>
  <c r="N20" i="3"/>
  <c r="M20" i="3"/>
  <c r="O19" i="3"/>
  <c r="N19" i="3"/>
  <c r="M19" i="3"/>
  <c r="O18" i="3"/>
  <c r="N18" i="3"/>
  <c r="M18" i="3"/>
  <c r="O17" i="3"/>
  <c r="N17" i="3"/>
  <c r="M17" i="3"/>
  <c r="O16" i="3"/>
  <c r="N16" i="3"/>
  <c r="M16" i="3"/>
  <c r="O15" i="3"/>
  <c r="N15" i="3"/>
  <c r="M15" i="3"/>
  <c r="O14" i="3"/>
  <c r="N14" i="3"/>
  <c r="M14" i="3"/>
  <c r="O13" i="3"/>
  <c r="N13" i="3"/>
  <c r="M13" i="3"/>
  <c r="O12" i="3"/>
  <c r="N12" i="3"/>
  <c r="M12" i="3"/>
  <c r="O11" i="3"/>
  <c r="N11" i="3"/>
  <c r="M11" i="3"/>
  <c r="O10" i="3"/>
  <c r="N10" i="3"/>
  <c r="M10" i="3"/>
  <c r="O9" i="3"/>
  <c r="N9" i="3"/>
  <c r="M9" i="3"/>
  <c r="O8" i="3"/>
  <c r="N8" i="3"/>
  <c r="M8" i="3"/>
  <c r="O7" i="3"/>
  <c r="N7" i="3"/>
  <c r="M7" i="3"/>
  <c r="O6" i="3"/>
  <c r="N6" i="3"/>
  <c r="M6" i="3"/>
  <c r="O5" i="3"/>
  <c r="N5" i="3"/>
  <c r="M5" i="3"/>
  <c r="O4" i="3"/>
  <c r="N4" i="3"/>
  <c r="M4" i="3"/>
  <c r="O3" i="3"/>
  <c r="N3" i="3"/>
  <c r="M3" i="3"/>
  <c r="O28" i="2"/>
  <c r="N28" i="2"/>
  <c r="M28" i="2"/>
  <c r="O27" i="2"/>
  <c r="N27" i="2"/>
  <c r="M27" i="2"/>
  <c r="O26" i="2"/>
  <c r="N26" i="2"/>
  <c r="M26" i="2"/>
  <c r="O25" i="2"/>
  <c r="N25" i="2"/>
  <c r="M25" i="2"/>
  <c r="O24" i="2"/>
  <c r="N24" i="2"/>
  <c r="M24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O3" i="2"/>
  <c r="N3" i="2"/>
  <c r="M3" i="2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O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3" i="1"/>
  <c r="AA57" i="2" l="1"/>
  <c r="Z56" i="2"/>
  <c r="AA61" i="2"/>
  <c r="Z59" i="2"/>
  <c r="AA59" i="2"/>
  <c r="AC57" i="3"/>
  <c r="AB30" i="3"/>
  <c r="Z55" i="2"/>
  <c r="Z29" i="2"/>
  <c r="AB31" i="4"/>
  <c r="AC54" i="4"/>
  <c r="AB54" i="4"/>
  <c r="AC56" i="3"/>
  <c r="AC59" i="3"/>
  <c r="AB57" i="3"/>
  <c r="AC61" i="3"/>
  <c r="AC58" i="3"/>
  <c r="AB55" i="3"/>
  <c r="AB61" i="3"/>
  <c r="AB59" i="3"/>
  <c r="AB56" i="3"/>
  <c r="AB58" i="3"/>
  <c r="AB60" i="3"/>
  <c r="AA55" i="2"/>
  <c r="AB34" i="4"/>
  <c r="AB35" i="4"/>
  <c r="AB29" i="4"/>
  <c r="AB32" i="4"/>
  <c r="AB30" i="4"/>
  <c r="AB33" i="4"/>
  <c r="AB35" i="3"/>
  <c r="AB32" i="3"/>
  <c r="AB33" i="3"/>
  <c r="AA29" i="2"/>
  <c r="L6" i="6"/>
  <c r="L5" i="6"/>
  <c r="L4" i="6"/>
  <c r="E29" i="4"/>
  <c r="I3" i="4" s="1"/>
  <c r="L3" i="4" s="1"/>
  <c r="D29" i="4"/>
  <c r="H3" i="4" s="1"/>
  <c r="K3" i="4" s="1"/>
  <c r="C29" i="4"/>
  <c r="G3" i="4" s="1"/>
  <c r="E29" i="3"/>
  <c r="D29" i="3"/>
  <c r="H3" i="3" s="1"/>
  <c r="K3" i="3" s="1"/>
  <c r="C29" i="3"/>
  <c r="E29" i="2"/>
  <c r="D29" i="2"/>
  <c r="H3" i="2" s="1"/>
  <c r="K3" i="2" s="1"/>
  <c r="C29" i="2"/>
  <c r="G3" i="2" s="1"/>
  <c r="X21" i="2"/>
  <c r="W21" i="2"/>
  <c r="Y3" i="2"/>
  <c r="V3" i="2"/>
  <c r="E29" i="1"/>
  <c r="D29" i="1"/>
  <c r="C29" i="1"/>
  <c r="AB47" i="3" l="1"/>
  <c r="AC73" i="3"/>
  <c r="AA47" i="2"/>
  <c r="O29" i="4"/>
  <c r="I4" i="4"/>
  <c r="L4" i="4" s="1"/>
  <c r="H4" i="4"/>
  <c r="H5" i="4" s="1"/>
  <c r="N29" i="4"/>
  <c r="J3" i="4"/>
  <c r="G4" i="4"/>
  <c r="M29" i="4"/>
  <c r="H4" i="3"/>
  <c r="K4" i="3" s="1"/>
  <c r="N29" i="3"/>
  <c r="G3" i="3"/>
  <c r="M29" i="3"/>
  <c r="H4" i="2"/>
  <c r="K4" i="2" s="1"/>
  <c r="N29" i="2"/>
  <c r="G4" i="2"/>
  <c r="J3" i="2"/>
  <c r="M29" i="2"/>
  <c r="I3" i="1"/>
  <c r="O29" i="1"/>
  <c r="N29" i="1"/>
  <c r="H3" i="1"/>
  <c r="G3" i="1"/>
  <c r="M29" i="1"/>
  <c r="AB47" i="4"/>
  <c r="AB73" i="3"/>
  <c r="AA73" i="2"/>
  <c r="Z73" i="2"/>
  <c r="Z47" i="2"/>
  <c r="U49" i="2" s="1"/>
  <c r="U50" i="2" s="1"/>
  <c r="I3" i="3"/>
  <c r="O29" i="3"/>
  <c r="I3" i="2"/>
  <c r="O29" i="2"/>
  <c r="AA3" i="2"/>
  <c r="Z3" i="2"/>
  <c r="K4" i="4" l="1"/>
  <c r="U75" i="2"/>
  <c r="U76" i="2" s="1"/>
  <c r="I5" i="4"/>
  <c r="L5" i="4" s="1"/>
  <c r="J4" i="4"/>
  <c r="G5" i="4"/>
  <c r="H5" i="3"/>
  <c r="K5" i="3" s="1"/>
  <c r="G4" i="3"/>
  <c r="J3" i="3"/>
  <c r="H5" i="2"/>
  <c r="H6" i="2" s="1"/>
  <c r="J4" i="2"/>
  <c r="G5" i="2"/>
  <c r="I4" i="1"/>
  <c r="L3" i="1"/>
  <c r="K3" i="1"/>
  <c r="H4" i="1"/>
  <c r="G4" i="1"/>
  <c r="J3" i="1"/>
  <c r="AC55" i="4"/>
  <c r="AB55" i="4"/>
  <c r="AB56" i="4"/>
  <c r="L3" i="3"/>
  <c r="I4" i="3"/>
  <c r="L3" i="2"/>
  <c r="I4" i="2"/>
  <c r="K5" i="4"/>
  <c r="H6" i="4"/>
  <c r="AA21" i="2"/>
  <c r="Z21" i="2"/>
  <c r="I6" i="4" l="1"/>
  <c r="L6" i="4" s="1"/>
  <c r="J5" i="4"/>
  <c r="G6" i="4"/>
  <c r="H6" i="3"/>
  <c r="K6" i="3" s="1"/>
  <c r="G5" i="3"/>
  <c r="J4" i="3"/>
  <c r="K5" i="2"/>
  <c r="J5" i="2"/>
  <c r="G6" i="2"/>
  <c r="L4" i="1"/>
  <c r="I5" i="1"/>
  <c r="H5" i="1"/>
  <c r="K4" i="1"/>
  <c r="G5" i="1"/>
  <c r="J4" i="1"/>
  <c r="AC56" i="4"/>
  <c r="AB57" i="4"/>
  <c r="I5" i="3"/>
  <c r="L4" i="3"/>
  <c r="L4" i="2"/>
  <c r="I5" i="2"/>
  <c r="U23" i="2"/>
  <c r="U24" i="2" s="1"/>
  <c r="K6" i="4"/>
  <c r="H7" i="4"/>
  <c r="K6" i="2"/>
  <c r="H7" i="2"/>
  <c r="I7" i="4" l="1"/>
  <c r="I8" i="4" s="1"/>
  <c r="G7" i="4"/>
  <c r="J6" i="4"/>
  <c r="H7" i="3"/>
  <c r="K7" i="3" s="1"/>
  <c r="J5" i="3"/>
  <c r="G6" i="3"/>
  <c r="J6" i="2"/>
  <c r="G7" i="2"/>
  <c r="L5" i="1"/>
  <c r="I6" i="1"/>
  <c r="K5" i="1"/>
  <c r="H6" i="1"/>
  <c r="G6" i="1"/>
  <c r="J5" i="1"/>
  <c r="AC57" i="4"/>
  <c r="AB58" i="4"/>
  <c r="AC58" i="4"/>
  <c r="L5" i="3"/>
  <c r="I6" i="3"/>
  <c r="I6" i="2"/>
  <c r="L5" i="2"/>
  <c r="H8" i="4"/>
  <c r="K7" i="4"/>
  <c r="H8" i="2"/>
  <c r="K7" i="2"/>
  <c r="H8" i="3" l="1"/>
  <c r="H9" i="3" s="1"/>
  <c r="L7" i="4"/>
  <c r="G8" i="4"/>
  <c r="J7" i="4"/>
  <c r="J6" i="3"/>
  <c r="G7" i="3"/>
  <c r="G8" i="2"/>
  <c r="J7" i="2"/>
  <c r="I7" i="1"/>
  <c r="L6" i="1"/>
  <c r="H7" i="1"/>
  <c r="K6" i="1"/>
  <c r="G7" i="1"/>
  <c r="J6" i="1"/>
  <c r="AB59" i="4"/>
  <c r="AC59" i="4"/>
  <c r="L6" i="3"/>
  <c r="I7" i="3"/>
  <c r="L6" i="2"/>
  <c r="I7" i="2"/>
  <c r="H9" i="4"/>
  <c r="K8" i="4"/>
  <c r="L8" i="4"/>
  <c r="I9" i="4"/>
  <c r="K8" i="2"/>
  <c r="H9" i="2"/>
  <c r="K8" i="3" l="1"/>
  <c r="G9" i="4"/>
  <c r="J8" i="4"/>
  <c r="J7" i="3"/>
  <c r="G8" i="3"/>
  <c r="G9" i="2"/>
  <c r="J8" i="2"/>
  <c r="L7" i="1"/>
  <c r="I8" i="1"/>
  <c r="H8" i="1"/>
  <c r="K7" i="1"/>
  <c r="G8" i="1"/>
  <c r="J7" i="1"/>
  <c r="AB60" i="4"/>
  <c r="AB72" i="4" s="1"/>
  <c r="AC60" i="4"/>
  <c r="AC72" i="4" s="1"/>
  <c r="I8" i="3"/>
  <c r="L7" i="3"/>
  <c r="L7" i="2"/>
  <c r="I8" i="2"/>
  <c r="L9" i="4"/>
  <c r="I10" i="4"/>
  <c r="K9" i="4"/>
  <c r="H10" i="4"/>
  <c r="K9" i="3"/>
  <c r="H10" i="3"/>
  <c r="H10" i="2"/>
  <c r="K9" i="2"/>
  <c r="G10" i="4" l="1"/>
  <c r="J9" i="4"/>
  <c r="J8" i="3"/>
  <c r="G9" i="3"/>
  <c r="G10" i="2"/>
  <c r="J9" i="2"/>
  <c r="L8" i="1"/>
  <c r="I9" i="1"/>
  <c r="H9" i="1"/>
  <c r="K8" i="1"/>
  <c r="G9" i="1"/>
  <c r="J8" i="1"/>
  <c r="I9" i="3"/>
  <c r="L8" i="3"/>
  <c r="I9" i="2"/>
  <c r="L8" i="2"/>
  <c r="H11" i="4"/>
  <c r="K10" i="4"/>
  <c r="L10" i="4"/>
  <c r="I11" i="4"/>
  <c r="H11" i="3"/>
  <c r="K10" i="3"/>
  <c r="H11" i="2"/>
  <c r="K10" i="2"/>
  <c r="J10" i="4" l="1"/>
  <c r="G11" i="4"/>
  <c r="J9" i="3"/>
  <c r="G10" i="3"/>
  <c r="J10" i="2"/>
  <c r="G11" i="2"/>
  <c r="L9" i="1"/>
  <c r="I10" i="1"/>
  <c r="H10" i="1"/>
  <c r="K9" i="1"/>
  <c r="G10" i="1"/>
  <c r="J9" i="1"/>
  <c r="I10" i="3"/>
  <c r="L9" i="3"/>
  <c r="I10" i="2"/>
  <c r="L9" i="2"/>
  <c r="L11" i="4"/>
  <c r="I12" i="4"/>
  <c r="H12" i="4"/>
  <c r="K11" i="4"/>
  <c r="K11" i="3"/>
  <c r="H12" i="3"/>
  <c r="K11" i="2"/>
  <c r="H12" i="2"/>
  <c r="J11" i="4" l="1"/>
  <c r="G12" i="4"/>
  <c r="J10" i="3"/>
  <c r="G11" i="3"/>
  <c r="J11" i="2"/>
  <c r="G12" i="2"/>
  <c r="I11" i="1"/>
  <c r="L10" i="1"/>
  <c r="H11" i="1"/>
  <c r="K10" i="1"/>
  <c r="G11" i="1"/>
  <c r="J10" i="1"/>
  <c r="I11" i="3"/>
  <c r="L10" i="3"/>
  <c r="L10" i="2"/>
  <c r="I11" i="2"/>
  <c r="K12" i="4"/>
  <c r="H13" i="4"/>
  <c r="L12" i="4"/>
  <c r="I13" i="4"/>
  <c r="K12" i="3"/>
  <c r="H13" i="3"/>
  <c r="K12" i="2"/>
  <c r="H13" i="2"/>
  <c r="J12" i="4" l="1"/>
  <c r="G13" i="4"/>
  <c r="G12" i="3"/>
  <c r="J11" i="3"/>
  <c r="G13" i="2"/>
  <c r="J12" i="2"/>
  <c r="I12" i="1"/>
  <c r="L11" i="1"/>
  <c r="K11" i="1"/>
  <c r="H12" i="1"/>
  <c r="G12" i="1"/>
  <c r="J11" i="1"/>
  <c r="L11" i="3"/>
  <c r="I12" i="3"/>
  <c r="L11" i="2"/>
  <c r="I12" i="2"/>
  <c r="L13" i="4"/>
  <c r="I14" i="4"/>
  <c r="K13" i="4"/>
  <c r="H14" i="4"/>
  <c r="K13" i="3"/>
  <c r="H14" i="3"/>
  <c r="K13" i="2"/>
  <c r="H14" i="2"/>
  <c r="G14" i="4" l="1"/>
  <c r="J13" i="4"/>
  <c r="G13" i="3"/>
  <c r="J12" i="3"/>
  <c r="J13" i="2"/>
  <c r="G14" i="2"/>
  <c r="I13" i="1"/>
  <c r="L12" i="1"/>
  <c r="K12" i="1"/>
  <c r="H13" i="1"/>
  <c r="G13" i="1"/>
  <c r="J12" i="1"/>
  <c r="I13" i="3"/>
  <c r="L12" i="3"/>
  <c r="L12" i="2"/>
  <c r="I13" i="2"/>
  <c r="K14" i="4"/>
  <c r="H15" i="4"/>
  <c r="I15" i="4"/>
  <c r="L14" i="4"/>
  <c r="K14" i="3"/>
  <c r="H15" i="3"/>
  <c r="K14" i="2"/>
  <c r="H15" i="2"/>
  <c r="J14" i="4" l="1"/>
  <c r="G15" i="4"/>
  <c r="J13" i="3"/>
  <c r="G14" i="3"/>
  <c r="J14" i="2"/>
  <c r="G15" i="2"/>
  <c r="I14" i="1"/>
  <c r="L13" i="1"/>
  <c r="H14" i="1"/>
  <c r="K13" i="1"/>
  <c r="G14" i="1"/>
  <c r="J13" i="1"/>
  <c r="L13" i="3"/>
  <c r="I14" i="3"/>
  <c r="I14" i="2"/>
  <c r="L13" i="2"/>
  <c r="I16" i="4"/>
  <c r="L15" i="4"/>
  <c r="H16" i="4"/>
  <c r="K15" i="4"/>
  <c r="H16" i="3"/>
  <c r="K15" i="3"/>
  <c r="H16" i="2"/>
  <c r="K15" i="2"/>
  <c r="G16" i="4" l="1"/>
  <c r="J15" i="4"/>
  <c r="J14" i="3"/>
  <c r="G15" i="3"/>
  <c r="G16" i="2"/>
  <c r="J15" i="2"/>
  <c r="I15" i="1"/>
  <c r="L14" i="1"/>
  <c r="H15" i="1"/>
  <c r="K14" i="1"/>
  <c r="G15" i="1"/>
  <c r="J14" i="1"/>
  <c r="I15" i="3"/>
  <c r="L14" i="3"/>
  <c r="I15" i="2"/>
  <c r="L14" i="2"/>
  <c r="H17" i="4"/>
  <c r="K16" i="4"/>
  <c r="L16" i="4"/>
  <c r="I17" i="4"/>
  <c r="H17" i="3"/>
  <c r="K16" i="3"/>
  <c r="H17" i="2"/>
  <c r="K16" i="2"/>
  <c r="J16" i="4" l="1"/>
  <c r="G17" i="4"/>
  <c r="G16" i="3"/>
  <c r="J15" i="3"/>
  <c r="G17" i="2"/>
  <c r="J16" i="2"/>
  <c r="I16" i="1"/>
  <c r="L15" i="1"/>
  <c r="H16" i="1"/>
  <c r="K15" i="1"/>
  <c r="G16" i="1"/>
  <c r="J15" i="1"/>
  <c r="I16" i="3"/>
  <c r="L15" i="3"/>
  <c r="L15" i="2"/>
  <c r="I16" i="2"/>
  <c r="L17" i="4"/>
  <c r="I18" i="4"/>
  <c r="K17" i="4"/>
  <c r="H18" i="4"/>
  <c r="K17" i="3"/>
  <c r="H18" i="3"/>
  <c r="K17" i="2"/>
  <c r="H18" i="2"/>
  <c r="J17" i="4" l="1"/>
  <c r="G18" i="4"/>
  <c r="J16" i="3"/>
  <c r="G17" i="3"/>
  <c r="J17" i="2"/>
  <c r="G18" i="2"/>
  <c r="I17" i="1"/>
  <c r="L16" i="1"/>
  <c r="H17" i="1"/>
  <c r="K16" i="1"/>
  <c r="G17" i="1"/>
  <c r="J16" i="1"/>
  <c r="L16" i="3"/>
  <c r="I17" i="3"/>
  <c r="I17" i="2"/>
  <c r="L16" i="2"/>
  <c r="H19" i="4"/>
  <c r="K18" i="4"/>
  <c r="L18" i="4"/>
  <c r="I19" i="4"/>
  <c r="H19" i="3"/>
  <c r="K18" i="3"/>
  <c r="H19" i="2"/>
  <c r="K18" i="2"/>
  <c r="G19" i="4" l="1"/>
  <c r="J18" i="4"/>
  <c r="G18" i="3"/>
  <c r="J17" i="3"/>
  <c r="G19" i="2"/>
  <c r="J18" i="2"/>
  <c r="I18" i="1"/>
  <c r="L17" i="1"/>
  <c r="H18" i="1"/>
  <c r="K17" i="1"/>
  <c r="G18" i="1"/>
  <c r="J17" i="1"/>
  <c r="L17" i="3"/>
  <c r="I18" i="3"/>
  <c r="L17" i="2"/>
  <c r="I18" i="2"/>
  <c r="L19" i="4"/>
  <c r="I20" i="4"/>
  <c r="K19" i="4"/>
  <c r="H20" i="4"/>
  <c r="K19" i="3"/>
  <c r="H20" i="3"/>
  <c r="K19" i="2"/>
  <c r="H20" i="2"/>
  <c r="J19" i="4" l="1"/>
  <c r="G20" i="4"/>
  <c r="J18" i="3"/>
  <c r="G19" i="3"/>
  <c r="J19" i="2"/>
  <c r="G20" i="2"/>
  <c r="I19" i="1"/>
  <c r="L18" i="1"/>
  <c r="H19" i="1"/>
  <c r="K18" i="1"/>
  <c r="G19" i="1"/>
  <c r="J18" i="1"/>
  <c r="L18" i="3"/>
  <c r="I19" i="3"/>
  <c r="L18" i="2"/>
  <c r="I19" i="2"/>
  <c r="K20" i="4"/>
  <c r="H21" i="4"/>
  <c r="L20" i="4"/>
  <c r="I21" i="4"/>
  <c r="K20" i="3"/>
  <c r="H21" i="3"/>
  <c r="K20" i="2"/>
  <c r="H21" i="2"/>
  <c r="G21" i="4" l="1"/>
  <c r="J20" i="4"/>
  <c r="J19" i="3"/>
  <c r="G20" i="3"/>
  <c r="G21" i="2"/>
  <c r="J20" i="2"/>
  <c r="I20" i="1"/>
  <c r="L19" i="1"/>
  <c r="H20" i="1"/>
  <c r="K19" i="1"/>
  <c r="G20" i="1"/>
  <c r="J19" i="1"/>
  <c r="L19" i="3"/>
  <c r="I20" i="3"/>
  <c r="I20" i="2"/>
  <c r="L19" i="2"/>
  <c r="L21" i="4"/>
  <c r="I22" i="4"/>
  <c r="K21" i="4"/>
  <c r="H22" i="4"/>
  <c r="K21" i="3"/>
  <c r="H22" i="3"/>
  <c r="K21" i="2"/>
  <c r="H22" i="2"/>
  <c r="J21" i="4" l="1"/>
  <c r="G22" i="4"/>
  <c r="G21" i="3"/>
  <c r="J20" i="3"/>
  <c r="G22" i="2"/>
  <c r="J21" i="2"/>
  <c r="I21" i="1"/>
  <c r="L20" i="1"/>
  <c r="H21" i="1"/>
  <c r="K20" i="1"/>
  <c r="G21" i="1"/>
  <c r="J20" i="1"/>
  <c r="L20" i="3"/>
  <c r="I21" i="3"/>
  <c r="L20" i="2"/>
  <c r="I21" i="2"/>
  <c r="K22" i="4"/>
  <c r="H23" i="4"/>
  <c r="I23" i="4"/>
  <c r="L22" i="4"/>
  <c r="K22" i="3"/>
  <c r="H23" i="3"/>
  <c r="K22" i="2"/>
  <c r="H23" i="2"/>
  <c r="G23" i="4" l="1"/>
  <c r="J22" i="4"/>
  <c r="J21" i="3"/>
  <c r="G22" i="3"/>
  <c r="J22" i="2"/>
  <c r="G23" i="2"/>
  <c r="I22" i="1"/>
  <c r="L21" i="1"/>
  <c r="H22" i="1"/>
  <c r="K21" i="1"/>
  <c r="G22" i="1"/>
  <c r="J21" i="1"/>
  <c r="I22" i="3"/>
  <c r="L21" i="3"/>
  <c r="L21" i="2"/>
  <c r="I22" i="2"/>
  <c r="I24" i="4"/>
  <c r="L23" i="4"/>
  <c r="H24" i="4"/>
  <c r="K23" i="4"/>
  <c r="H24" i="3"/>
  <c r="K23" i="3"/>
  <c r="H24" i="2"/>
  <c r="K23" i="2"/>
  <c r="J23" i="4" l="1"/>
  <c r="G24" i="4"/>
  <c r="J22" i="3"/>
  <c r="G23" i="3"/>
  <c r="J23" i="2"/>
  <c r="G24" i="2"/>
  <c r="I23" i="1"/>
  <c r="L22" i="1"/>
  <c r="K22" i="1"/>
  <c r="H23" i="1"/>
  <c r="G23" i="1"/>
  <c r="J22" i="1"/>
  <c r="I23" i="3"/>
  <c r="L22" i="3"/>
  <c r="I23" i="2"/>
  <c r="L22" i="2"/>
  <c r="H25" i="4"/>
  <c r="K24" i="4"/>
  <c r="L24" i="4"/>
  <c r="I25" i="4"/>
  <c r="H25" i="3"/>
  <c r="K24" i="3"/>
  <c r="H25" i="2"/>
  <c r="K24" i="2"/>
  <c r="J24" i="4" l="1"/>
  <c r="G25" i="4"/>
  <c r="J23" i="3"/>
  <c r="G24" i="3"/>
  <c r="J24" i="2"/>
  <c r="G25" i="2"/>
  <c r="I24" i="1"/>
  <c r="L23" i="1"/>
  <c r="H24" i="1"/>
  <c r="K23" i="1"/>
  <c r="G24" i="1"/>
  <c r="J23" i="1"/>
  <c r="L23" i="3"/>
  <c r="I24" i="3"/>
  <c r="I24" i="2"/>
  <c r="L23" i="2"/>
  <c r="I26" i="4"/>
  <c r="L25" i="4"/>
  <c r="K25" i="4"/>
  <c r="H26" i="4"/>
  <c r="K25" i="3"/>
  <c r="H26" i="3"/>
  <c r="K25" i="2"/>
  <c r="H26" i="2"/>
  <c r="G26" i="4" l="1"/>
  <c r="J25" i="4"/>
  <c r="J24" i="3"/>
  <c r="G25" i="3"/>
  <c r="J25" i="2"/>
  <c r="G26" i="2"/>
  <c r="I25" i="1"/>
  <c r="L24" i="1"/>
  <c r="H25" i="1"/>
  <c r="K24" i="1"/>
  <c r="G25" i="1"/>
  <c r="J24" i="1"/>
  <c r="L24" i="3"/>
  <c r="I25" i="3"/>
  <c r="L24" i="2"/>
  <c r="I25" i="2"/>
  <c r="I27" i="4"/>
  <c r="L26" i="4"/>
  <c r="H27" i="4"/>
  <c r="K26" i="4"/>
  <c r="K26" i="3"/>
  <c r="H27" i="3"/>
  <c r="H27" i="2"/>
  <c r="K26" i="2"/>
  <c r="G27" i="4" l="1"/>
  <c r="J26" i="4"/>
  <c r="G26" i="3"/>
  <c r="J25" i="3"/>
  <c r="J26" i="2"/>
  <c r="G27" i="2"/>
  <c r="I26" i="1"/>
  <c r="L25" i="1"/>
  <c r="K25" i="1"/>
  <c r="H26" i="1"/>
  <c r="G26" i="1"/>
  <c r="J25" i="1"/>
  <c r="I26" i="3"/>
  <c r="L25" i="3"/>
  <c r="L25" i="2"/>
  <c r="I26" i="2"/>
  <c r="K27" i="4"/>
  <c r="H28" i="4"/>
  <c r="K28" i="4" s="1"/>
  <c r="L27" i="4"/>
  <c r="I28" i="4"/>
  <c r="L28" i="4" s="1"/>
  <c r="K27" i="3"/>
  <c r="H28" i="3"/>
  <c r="K28" i="3" s="1"/>
  <c r="K27" i="2"/>
  <c r="H28" i="2"/>
  <c r="K28" i="2" s="1"/>
  <c r="G28" i="4" l="1"/>
  <c r="J28" i="4" s="1"/>
  <c r="J27" i="4"/>
  <c r="G27" i="3"/>
  <c r="J26" i="3"/>
  <c r="G28" i="2"/>
  <c r="J28" i="2" s="1"/>
  <c r="J27" i="2"/>
  <c r="I27" i="1"/>
  <c r="L26" i="1"/>
  <c r="K26" i="1"/>
  <c r="H27" i="1"/>
  <c r="G27" i="1"/>
  <c r="J26" i="1"/>
  <c r="L26" i="3"/>
  <c r="I27" i="3"/>
  <c r="L26" i="2"/>
  <c r="I27" i="2"/>
  <c r="J27" i="3" l="1"/>
  <c r="G28" i="3"/>
  <c r="J28" i="3" s="1"/>
  <c r="I28" i="1"/>
  <c r="L28" i="1" s="1"/>
  <c r="L27" i="1"/>
  <c r="K27" i="1"/>
  <c r="H28" i="1"/>
  <c r="K28" i="1" s="1"/>
  <c r="G28" i="1"/>
  <c r="J28" i="1" s="1"/>
  <c r="J27" i="1"/>
  <c r="L27" i="3"/>
  <c r="I28" i="3"/>
  <c r="L28" i="3" s="1"/>
  <c r="L27" i="2"/>
  <c r="I28" i="2"/>
  <c r="L28" i="2" s="1"/>
</calcChain>
</file>

<file path=xl/sharedStrings.xml><?xml version="1.0" encoding="utf-8"?>
<sst xmlns="http://schemas.openxmlformats.org/spreadsheetml/2006/main" count="213" uniqueCount="47">
  <si>
    <t>Lifespan</t>
  </si>
  <si>
    <t>Strain</t>
    <phoneticPr fontId="7"/>
  </si>
  <si>
    <t>mean LS (Days)±SEM</t>
    <phoneticPr fontId="7"/>
  </si>
  <si>
    <t>% change</t>
    <phoneticPr fontId="7"/>
  </si>
  <si>
    <t>p value (log-rank)</t>
  </si>
  <si>
    <t>n</t>
  </si>
  <si>
    <t>MLS</t>
  </si>
  <si>
    <t>Days</t>
    <phoneticPr fontId="1" type="noConversion"/>
  </si>
  <si>
    <t>logrank test</t>
  </si>
  <si>
    <t>t(days)</t>
    <phoneticPr fontId="7"/>
  </si>
  <si>
    <t>A live</t>
  </si>
  <si>
    <t>B live</t>
  </si>
  <si>
    <t>total live</t>
  </si>
  <si>
    <t>A dead</t>
  </si>
  <si>
    <t>B dead</t>
  </si>
  <si>
    <t>total dead</t>
  </si>
  <si>
    <t>eA</t>
  </si>
  <si>
    <t>eB</t>
  </si>
  <si>
    <t>sum</t>
    <phoneticPr fontId="7"/>
  </si>
  <si>
    <t>χ2</t>
    <phoneticPr fontId="7"/>
  </si>
  <si>
    <t>p</t>
    <phoneticPr fontId="7"/>
  </si>
  <si>
    <t>Vehicle</t>
    <phoneticPr fontId="1" type="noConversion"/>
  </si>
  <si>
    <t>alive</t>
    <phoneticPr fontId="1" type="noConversion"/>
  </si>
  <si>
    <t>Survival rate</t>
    <phoneticPr fontId="1" type="noConversion"/>
  </si>
  <si>
    <t>Trial</t>
    <phoneticPr fontId="1" type="noConversion"/>
  </si>
  <si>
    <t>LS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</si>
  <si>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</si>
  <si>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</si>
  <si>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</si>
  <si>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r>
      <t xml:space="preserve">8.1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</si>
  <si>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t xml:space="preserve">7.6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</si>
  <si>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7.5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</si>
  <si>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8.0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0.4</t>
    </r>
    <phoneticPr fontId="1" type="noConversion"/>
  </si>
  <si>
    <r>
      <t xml:space="preserve">7.4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</si>
  <si>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7.0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</si>
  <si>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t>Max</t>
    <phoneticPr fontId="7"/>
  </si>
  <si>
    <t>N2</t>
    <phoneticPr fontId="7"/>
  </si>
  <si>
    <r>
      <rPr>
        <sz val="11"/>
        <color theme="1"/>
        <rFont val="맑은 고딕"/>
        <family val="2"/>
        <charset val="128"/>
        <scheme val="minor"/>
      </rPr>
      <t>15.4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</si>
  <si>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t>Ferrostatin</t>
    <phoneticPr fontId="7"/>
  </si>
  <si>
    <r>
      <t xml:space="preserve">1 </t>
    </r>
    <r>
      <rPr>
        <sz val="11"/>
        <color theme="1"/>
        <rFont val="Times New Roman"/>
        <family val="1"/>
      </rPr>
      <t>μ</t>
    </r>
    <r>
      <rPr>
        <sz val="11"/>
        <color theme="1"/>
        <rFont val="맑은 고딕"/>
        <family val="3"/>
        <charset val="129"/>
      </rPr>
      <t>M</t>
    </r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</si>
  <si>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Times New Roman"/>
        <family val="1"/>
      </rPr>
      <t>μ</t>
    </r>
    <r>
      <rPr>
        <sz val="11"/>
        <color theme="1"/>
        <rFont val="맑은 고딕"/>
        <family val="3"/>
        <charset val="129"/>
      </rPr>
      <t>M</t>
    </r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</si>
  <si>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100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Times New Roman"/>
        <family val="1"/>
      </rPr>
      <t>μ</t>
    </r>
    <r>
      <rPr>
        <sz val="11"/>
        <color theme="1"/>
        <rFont val="맑은 고딕"/>
        <family val="3"/>
        <charset val="129"/>
      </rPr>
      <t>M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</si>
  <si>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15.5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7"/>
  </si>
  <si>
    <r>
      <rPr>
        <sz val="11"/>
        <color theme="1"/>
        <rFont val="맑은 고딕"/>
        <family val="2"/>
        <charset val="128"/>
        <scheme val="minor"/>
      </rPr>
      <t>15.9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</si>
  <si>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15.5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</si>
  <si>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16.2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</si>
  <si>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16.3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</si>
</sst>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6"/>
      <name val="ＭＳ Ｐゴシック"/>
      <family val="2"/>
      <charset val="128"/>
    </font>
    <font>
      <sz val="11"/>
      <name val="Symbol"/>
      <family val="1"/>
      <charset val="2"/>
    </font>
    <font>
      <sz val="11"/>
      <name val="ＭＳ Ｐゴシック"/>
      <family val="2"/>
      <charset val="128"/>
    </font>
    <font>
      <sz val="11"/>
      <color theme="1"/>
      <name val="맑은 고딕"/>
      <family val="2"/>
      <charset val="128"/>
      <scheme val="minor"/>
    </font>
    <font>
      <sz val="11"/>
      <color theme="1"/>
      <name val="Times New Roman"/>
      <family val="1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Vehicle!$J$3:$J$16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95.876288659793815</c:v>
                </c:pt>
                <c:pt idx="6">
                  <c:v>83.505154639175259</c:v>
                </c:pt>
                <c:pt idx="7">
                  <c:v>50.515463917525771</c:v>
                </c:pt>
                <c:pt idx="8">
                  <c:v>25.773195876288657</c:v>
                </c:pt>
                <c:pt idx="9">
                  <c:v>11.340206185567011</c:v>
                </c:pt>
                <c:pt idx="10">
                  <c:v>5.1546391752577314</c:v>
                </c:pt>
                <c:pt idx="11">
                  <c:v>2.0618556701030926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6-410A-BB00-AB12426CEB9A}"/>
            </c:ext>
          </c:extLst>
        </c:ser>
        <c:ser>
          <c:idx val="1"/>
          <c:order val="1"/>
          <c:tx>
            <c:strRef>
              <c:f>Summary!$C$4</c:f>
              <c:strCache>
                <c:ptCount val="1"/>
                <c:pt idx="0">
                  <c:v>1 μM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 uM'!$B$3:$B$16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'1 uM'!$J$3:$J$15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94.117647058823522</c:v>
                </c:pt>
                <c:pt idx="6">
                  <c:v>80.392156862745097</c:v>
                </c:pt>
                <c:pt idx="7">
                  <c:v>62.745098039215684</c:v>
                </c:pt>
                <c:pt idx="8">
                  <c:v>34.313725490196077</c:v>
                </c:pt>
                <c:pt idx="9">
                  <c:v>13.725490196078432</c:v>
                </c:pt>
                <c:pt idx="10">
                  <c:v>6.8627450980392162</c:v>
                </c:pt>
                <c:pt idx="11">
                  <c:v>2.9411764705882351</c:v>
                </c:pt>
                <c:pt idx="12">
                  <c:v>0.98039215686274506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6-410A-BB00-AB12426CEB9A}"/>
            </c:ext>
          </c:extLst>
        </c:ser>
        <c:ser>
          <c:idx val="2"/>
          <c:order val="2"/>
          <c:tx>
            <c:strRef>
              <c:f>Summary!$C$5</c:f>
              <c:strCache>
                <c:ptCount val="1"/>
                <c:pt idx="0">
                  <c:v>10 μM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'10 uM'!$B$3:$B$18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'10 uM'!$J$3:$J$17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98.876404494382015</c:v>
                </c:pt>
                <c:pt idx="5">
                  <c:v>96.629213483146074</c:v>
                </c:pt>
                <c:pt idx="6">
                  <c:v>87.640449438202253</c:v>
                </c:pt>
                <c:pt idx="7">
                  <c:v>64.044943820224717</c:v>
                </c:pt>
                <c:pt idx="8">
                  <c:v>35.955056179775283</c:v>
                </c:pt>
                <c:pt idx="9">
                  <c:v>19.101123595505616</c:v>
                </c:pt>
                <c:pt idx="10">
                  <c:v>10.112359550561797</c:v>
                </c:pt>
                <c:pt idx="11">
                  <c:v>5.6179775280898872</c:v>
                </c:pt>
                <c:pt idx="12">
                  <c:v>3.3707865168539324</c:v>
                </c:pt>
                <c:pt idx="13">
                  <c:v>2.2471910112359552</c:v>
                </c:pt>
                <c:pt idx="14">
                  <c:v>1.1235955056179776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46-410A-BB00-AB12426CEB9A}"/>
            </c:ext>
          </c:extLst>
        </c:ser>
        <c:ser>
          <c:idx val="3"/>
          <c:order val="3"/>
          <c:tx>
            <c:strRef>
              <c:f>Summary!$C$6</c:f>
              <c:strCache>
                <c:ptCount val="1"/>
                <c:pt idx="0">
                  <c:v>100 μM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'100 uM'!$B$3:$B$15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'100 uM'!$J$3:$J$14</c:f>
              <c:numCache>
                <c:formatCode>General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96.825396825396822</c:v>
                </c:pt>
                <c:pt idx="6">
                  <c:v>88.888888888888886</c:v>
                </c:pt>
                <c:pt idx="7">
                  <c:v>72.222222222222214</c:v>
                </c:pt>
                <c:pt idx="8">
                  <c:v>51.587301587301596</c:v>
                </c:pt>
                <c:pt idx="9">
                  <c:v>27.777777777777779</c:v>
                </c:pt>
                <c:pt idx="10">
                  <c:v>13.492063492063492</c:v>
                </c:pt>
                <c:pt idx="11">
                  <c:v>5.5555555555555554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46-410A-BB00-AB12426CE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Summary!$C$7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Vehicle!$K$3:$K$15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99.029126213592235</c:v>
                </c:pt>
                <c:pt idx="5">
                  <c:v>94.174757281553397</c:v>
                </c:pt>
                <c:pt idx="6">
                  <c:v>80.582524271844662</c:v>
                </c:pt>
                <c:pt idx="7">
                  <c:v>45.631067961165051</c:v>
                </c:pt>
                <c:pt idx="8">
                  <c:v>24.271844660194176</c:v>
                </c:pt>
                <c:pt idx="9">
                  <c:v>11.650485436893204</c:v>
                </c:pt>
                <c:pt idx="10">
                  <c:v>6.7961165048543686</c:v>
                </c:pt>
                <c:pt idx="11">
                  <c:v>3.8834951456310676</c:v>
                </c:pt>
                <c:pt idx="12">
                  <c:v>1.9417475728155338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F-497F-B89F-2358ADB0F252}"/>
            </c:ext>
          </c:extLst>
        </c:ser>
        <c:ser>
          <c:idx val="1"/>
          <c:order val="1"/>
          <c:tx>
            <c:strRef>
              <c:f>Summary!$C$8</c:f>
              <c:strCache>
                <c:ptCount val="1"/>
                <c:pt idx="0">
                  <c:v>1 μM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 uM'!$B$3:$B$16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'1 uM'!$K$3:$K$15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98.333333333333329</c:v>
                </c:pt>
                <c:pt idx="5">
                  <c:v>95.833333333333343</c:v>
                </c:pt>
                <c:pt idx="6">
                  <c:v>85</c:v>
                </c:pt>
                <c:pt idx="7">
                  <c:v>63.333333333333329</c:v>
                </c:pt>
                <c:pt idx="8">
                  <c:v>37.5</c:v>
                </c:pt>
                <c:pt idx="9">
                  <c:v>16.666666666666664</c:v>
                </c:pt>
                <c:pt idx="10">
                  <c:v>7.5</c:v>
                </c:pt>
                <c:pt idx="11">
                  <c:v>3.3333333333333335</c:v>
                </c:pt>
                <c:pt idx="12">
                  <c:v>1.6666666666666667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F-497F-B89F-2358ADB0F252}"/>
            </c:ext>
          </c:extLst>
        </c:ser>
        <c:ser>
          <c:idx val="2"/>
          <c:order val="2"/>
          <c:tx>
            <c:strRef>
              <c:f>Summary!$C$9</c:f>
              <c:strCache>
                <c:ptCount val="1"/>
                <c:pt idx="0">
                  <c:v>10 μM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'10 uM'!$B$3:$B$19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</c:numCache>
            </c:numRef>
          </c:xVal>
          <c:yVal>
            <c:numRef>
              <c:f>'10 uM'!$K$3:$K$18</c:f>
              <c:numCache>
                <c:formatCode>General</c:formatCode>
                <c:ptCount val="1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90.291262135922338</c:v>
                </c:pt>
                <c:pt idx="7">
                  <c:v>66.019417475728162</c:v>
                </c:pt>
                <c:pt idx="8">
                  <c:v>37.864077669902912</c:v>
                </c:pt>
                <c:pt idx="9">
                  <c:v>20.388349514563107</c:v>
                </c:pt>
                <c:pt idx="10">
                  <c:v>8.7378640776699026</c:v>
                </c:pt>
                <c:pt idx="11">
                  <c:v>3.8834951456310676</c:v>
                </c:pt>
                <c:pt idx="12">
                  <c:v>1.9417475728155338</c:v>
                </c:pt>
                <c:pt idx="13">
                  <c:v>0.97087378640776689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F-497F-B89F-2358ADB0F252}"/>
            </c:ext>
          </c:extLst>
        </c:ser>
        <c:ser>
          <c:idx val="3"/>
          <c:order val="3"/>
          <c:tx>
            <c:strRef>
              <c:f>Summary!$C$10</c:f>
              <c:strCache>
                <c:ptCount val="1"/>
                <c:pt idx="0">
                  <c:v>100 μM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'100 uM'!$B$3:$B$16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'100 uM'!$K$3:$K$15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99.152542372881356</c:v>
                </c:pt>
                <c:pt idx="6">
                  <c:v>88.983050847457619</c:v>
                </c:pt>
                <c:pt idx="7">
                  <c:v>72.033898305084747</c:v>
                </c:pt>
                <c:pt idx="8">
                  <c:v>52.542372881355938</c:v>
                </c:pt>
                <c:pt idx="9">
                  <c:v>28.8135593220339</c:v>
                </c:pt>
                <c:pt idx="10">
                  <c:v>15.254237288135593</c:v>
                </c:pt>
                <c:pt idx="11">
                  <c:v>7.6271186440677967</c:v>
                </c:pt>
                <c:pt idx="12">
                  <c:v>3.3898305084745761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F-497F-B89F-2358ADB0F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Summary!$C$11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Vehicle!$L$3:$L$15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94.444444444444443</c:v>
                </c:pt>
                <c:pt idx="6">
                  <c:v>85.18518518518519</c:v>
                </c:pt>
                <c:pt idx="7">
                  <c:v>52.777777777777779</c:v>
                </c:pt>
                <c:pt idx="8">
                  <c:v>26.851851851851855</c:v>
                </c:pt>
                <c:pt idx="9">
                  <c:v>12.037037037037036</c:v>
                </c:pt>
                <c:pt idx="10">
                  <c:v>2.7777777777777777</c:v>
                </c:pt>
                <c:pt idx="11">
                  <c:v>0.92592592592592582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03-4FF7-8AF0-8A132AEAE77C}"/>
            </c:ext>
          </c:extLst>
        </c:ser>
        <c:ser>
          <c:idx val="1"/>
          <c:order val="1"/>
          <c:tx>
            <c:strRef>
              <c:f>Summary!$C$12</c:f>
              <c:strCache>
                <c:ptCount val="1"/>
                <c:pt idx="0">
                  <c:v>1 μM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 uM'!$B$3:$B$18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'1 uM'!$L$3:$L$17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99.038461538461547</c:v>
                </c:pt>
                <c:pt idx="5">
                  <c:v>96.15384615384616</c:v>
                </c:pt>
                <c:pt idx="6">
                  <c:v>86.538461538461547</c:v>
                </c:pt>
                <c:pt idx="7">
                  <c:v>65.384615384615387</c:v>
                </c:pt>
                <c:pt idx="8">
                  <c:v>38.461538461538467</c:v>
                </c:pt>
                <c:pt idx="9">
                  <c:v>15.384615384615385</c:v>
                </c:pt>
                <c:pt idx="10">
                  <c:v>7.6923076923076925</c:v>
                </c:pt>
                <c:pt idx="11">
                  <c:v>2.8846153846153846</c:v>
                </c:pt>
                <c:pt idx="12">
                  <c:v>0.96153846153846156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03-4FF7-8AF0-8A132AEAE77C}"/>
            </c:ext>
          </c:extLst>
        </c:ser>
        <c:ser>
          <c:idx val="2"/>
          <c:order val="2"/>
          <c:tx>
            <c:strRef>
              <c:f>Summary!$C$13</c:f>
              <c:strCache>
                <c:ptCount val="1"/>
                <c:pt idx="0">
                  <c:v>10 μM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'10 uM'!$B$3:$B$18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'10 uM'!$L$3:$L$17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94.117647058823522</c:v>
                </c:pt>
                <c:pt idx="7">
                  <c:v>68.235294117647058</c:v>
                </c:pt>
                <c:pt idx="8">
                  <c:v>35.294117647058826</c:v>
                </c:pt>
                <c:pt idx="9">
                  <c:v>17.647058823529413</c:v>
                </c:pt>
                <c:pt idx="10">
                  <c:v>7.0588235294117645</c:v>
                </c:pt>
                <c:pt idx="11">
                  <c:v>3.5294117647058822</c:v>
                </c:pt>
                <c:pt idx="12">
                  <c:v>2.3529411764705883</c:v>
                </c:pt>
                <c:pt idx="13">
                  <c:v>1.1764705882352942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03-4FF7-8AF0-8A132AEAE77C}"/>
            </c:ext>
          </c:extLst>
        </c:ser>
        <c:ser>
          <c:idx val="3"/>
          <c:order val="3"/>
          <c:tx>
            <c:strRef>
              <c:f>Summary!$C$14</c:f>
              <c:strCache>
                <c:ptCount val="1"/>
                <c:pt idx="0">
                  <c:v>100 μM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'100 uM'!$B$3:$B$16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'100 uM'!$L$3:$L$15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98.275862068965509</c:v>
                </c:pt>
                <c:pt idx="5">
                  <c:v>98.275862068965509</c:v>
                </c:pt>
                <c:pt idx="6">
                  <c:v>89.65517241379311</c:v>
                </c:pt>
                <c:pt idx="7">
                  <c:v>76.724137931034491</c:v>
                </c:pt>
                <c:pt idx="8">
                  <c:v>55.172413793103445</c:v>
                </c:pt>
                <c:pt idx="9">
                  <c:v>30.172413793103448</c:v>
                </c:pt>
                <c:pt idx="10">
                  <c:v>16.379310344827587</c:v>
                </c:pt>
                <c:pt idx="11">
                  <c:v>6.8965517241379306</c:v>
                </c:pt>
                <c:pt idx="12">
                  <c:v>3.4482758620689653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03-4FF7-8AF0-8A132AEAE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17</xdr:row>
      <xdr:rowOff>85725</xdr:rowOff>
    </xdr:from>
    <xdr:to>
      <xdr:col>4</xdr:col>
      <xdr:colOff>28575</xdr:colOff>
      <xdr:row>33</xdr:row>
      <xdr:rowOff>85725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8</xdr:col>
      <xdr:colOff>447675</xdr:colOff>
      <xdr:row>33</xdr:row>
      <xdr:rowOff>0</xdr:rowOff>
    </xdr:to>
    <xdr:graphicFrame macro="">
      <xdr:nvGraphicFramePr>
        <xdr:cNvPr id="4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647700</xdr:colOff>
      <xdr:row>17</xdr:row>
      <xdr:rowOff>19050</xdr:rowOff>
    </xdr:from>
    <xdr:to>
      <xdr:col>14</xdr:col>
      <xdr:colOff>619125</xdr:colOff>
      <xdr:row>33</xdr:row>
      <xdr:rowOff>19050</xdr:rowOff>
    </xdr:to>
    <xdr:graphicFrame macro="">
      <xdr:nvGraphicFramePr>
        <xdr:cNvPr id="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F4" sqref="F4"/>
    </sheetView>
  </sheetViews>
  <sheetFormatPr defaultRowHeight="16.5"/>
  <cols>
    <col min="2" max="2" width="10.375" bestFit="1" customWidth="1"/>
    <col min="3" max="3" width="22" customWidth="1"/>
    <col min="4" max="4" width="18.625" customWidth="1"/>
    <col min="5" max="5" width="12.5" customWidth="1"/>
    <col min="6" max="6" width="16.625" customWidth="1"/>
    <col min="8" max="8" width="13.125" customWidth="1"/>
  </cols>
  <sheetData>
    <row r="1" spans="1:12">
      <c r="D1" t="s">
        <v>0</v>
      </c>
    </row>
    <row r="2" spans="1:12">
      <c r="A2" t="s">
        <v>1</v>
      </c>
      <c r="B2" t="s">
        <v>24</v>
      </c>
      <c r="C2" s="14" t="s">
        <v>38</v>
      </c>
      <c r="D2" t="s">
        <v>2</v>
      </c>
      <c r="E2" t="s">
        <v>3</v>
      </c>
      <c r="F2" t="s">
        <v>4</v>
      </c>
      <c r="G2" t="s">
        <v>5</v>
      </c>
      <c r="H2" t="s">
        <v>35</v>
      </c>
      <c r="L2" t="s">
        <v>6</v>
      </c>
    </row>
    <row r="3" spans="1:12">
      <c r="A3" t="s">
        <v>36</v>
      </c>
      <c r="B3">
        <v>1</v>
      </c>
      <c r="C3" t="s">
        <v>21</v>
      </c>
      <c r="D3" t="s">
        <v>42</v>
      </c>
      <c r="G3">
        <v>97</v>
      </c>
      <c r="H3">
        <v>24</v>
      </c>
      <c r="K3" s="15">
        <v>15.484536082474227</v>
      </c>
      <c r="L3">
        <f>K3/K3*100</f>
        <v>100</v>
      </c>
    </row>
    <row r="4" spans="1:12">
      <c r="C4" s="14" t="s">
        <v>39</v>
      </c>
      <c r="D4" t="s">
        <v>43</v>
      </c>
      <c r="E4">
        <v>5.9</v>
      </c>
      <c r="F4">
        <v>0.34030527671266592</v>
      </c>
      <c r="G4">
        <v>102</v>
      </c>
      <c r="H4">
        <v>26</v>
      </c>
      <c r="K4" s="15">
        <v>15.921568627450981</v>
      </c>
      <c r="L4">
        <f>K4/$K$3*100</f>
        <v>102.82238061669409</v>
      </c>
    </row>
    <row r="5" spans="1:12">
      <c r="B5" s="14"/>
      <c r="C5" s="14" t="s">
        <v>40</v>
      </c>
      <c r="D5" t="s">
        <v>29</v>
      </c>
      <c r="E5">
        <v>6.5</v>
      </c>
      <c r="F5">
        <v>7.5836973069134242E-2</v>
      </c>
      <c r="G5">
        <v>89</v>
      </c>
      <c r="H5">
        <v>30</v>
      </c>
      <c r="K5" s="15">
        <v>16.49438202247191</v>
      </c>
      <c r="L5">
        <f>K5/$K$3*100</f>
        <v>106.52164155657627</v>
      </c>
    </row>
    <row r="6" spans="1:12">
      <c r="B6" s="14"/>
      <c r="C6" s="14" t="s">
        <v>41</v>
      </c>
      <c r="D6" t="s">
        <v>30</v>
      </c>
      <c r="E6">
        <v>11</v>
      </c>
      <c r="F6">
        <v>1.7433251183271244E-3</v>
      </c>
      <c r="G6">
        <v>126</v>
      </c>
      <c r="H6">
        <v>28</v>
      </c>
      <c r="K6">
        <v>17.19047619047619</v>
      </c>
      <c r="L6">
        <f>K6/$K$3*100</f>
        <v>111.01705662291548</v>
      </c>
    </row>
    <row r="7" spans="1:12">
      <c r="B7" s="14">
        <v>2</v>
      </c>
      <c r="C7" t="s">
        <v>21</v>
      </c>
      <c r="D7" t="s">
        <v>37</v>
      </c>
      <c r="G7">
        <v>103</v>
      </c>
      <c r="H7">
        <v>28</v>
      </c>
      <c r="J7" s="14"/>
      <c r="K7">
        <v>15.378640776699029</v>
      </c>
      <c r="L7" s="14">
        <f>K7/$K$7*100</f>
        <v>100</v>
      </c>
    </row>
    <row r="8" spans="1:12">
      <c r="B8" s="14"/>
      <c r="C8" s="14" t="s">
        <v>39</v>
      </c>
      <c r="D8" t="s">
        <v>45</v>
      </c>
      <c r="E8">
        <v>5.3</v>
      </c>
      <c r="F8">
        <v>0.13566699925880596</v>
      </c>
      <c r="G8">
        <v>120</v>
      </c>
      <c r="H8">
        <v>28</v>
      </c>
      <c r="J8" s="14"/>
      <c r="K8" s="14">
        <v>16.2</v>
      </c>
      <c r="L8" s="14">
        <f t="shared" ref="L8:L10" si="0">K8/$K$7*100</f>
        <v>105.34090909090908</v>
      </c>
    </row>
    <row r="9" spans="1:12">
      <c r="B9" s="14"/>
      <c r="C9" s="14" t="s">
        <v>40</v>
      </c>
      <c r="D9" t="s">
        <v>31</v>
      </c>
      <c r="E9">
        <v>8</v>
      </c>
      <c r="F9">
        <v>7.6057203835555864E-2</v>
      </c>
      <c r="G9">
        <v>103</v>
      </c>
      <c r="H9">
        <v>28</v>
      </c>
      <c r="J9" s="14"/>
      <c r="K9" s="14">
        <v>16.601941747572816</v>
      </c>
      <c r="L9" s="14">
        <f t="shared" si="0"/>
        <v>107.95454545454545</v>
      </c>
    </row>
    <row r="10" spans="1:12">
      <c r="C10" s="14" t="s">
        <v>41</v>
      </c>
      <c r="D10" t="s">
        <v>32</v>
      </c>
      <c r="E10">
        <v>13</v>
      </c>
      <c r="F10">
        <v>1.860261924243638E-3</v>
      </c>
      <c r="G10">
        <v>118</v>
      </c>
      <c r="H10">
        <v>28</v>
      </c>
      <c r="K10">
        <v>17.372881355932204</v>
      </c>
      <c r="L10" s="14">
        <f t="shared" si="0"/>
        <v>112.96759972607431</v>
      </c>
    </row>
    <row r="11" spans="1:12">
      <c r="B11">
        <v>3</v>
      </c>
      <c r="C11" t="s">
        <v>21</v>
      </c>
      <c r="D11" t="s">
        <v>44</v>
      </c>
      <c r="G11">
        <v>108</v>
      </c>
      <c r="H11">
        <v>24</v>
      </c>
      <c r="K11">
        <v>15.5</v>
      </c>
      <c r="L11" s="14">
        <f>K11/$K$11*100</f>
        <v>100</v>
      </c>
    </row>
    <row r="12" spans="1:12">
      <c r="C12" s="14" t="s">
        <v>39</v>
      </c>
      <c r="D12" t="s">
        <v>46</v>
      </c>
      <c r="E12">
        <v>4.8</v>
      </c>
      <c r="F12">
        <v>0.11429497753688594</v>
      </c>
      <c r="G12">
        <v>104</v>
      </c>
      <c r="H12">
        <v>26</v>
      </c>
      <c r="K12">
        <v>16.25</v>
      </c>
      <c r="L12" s="14">
        <f t="shared" ref="L12:L14" si="1">K12/$K$11*100</f>
        <v>104.83870967741935</v>
      </c>
    </row>
    <row r="13" spans="1:12">
      <c r="C13" s="14" t="s">
        <v>40</v>
      </c>
      <c r="D13" t="s">
        <v>33</v>
      </c>
      <c r="E13">
        <v>7</v>
      </c>
      <c r="F13">
        <v>8.2703033757749289E-2</v>
      </c>
      <c r="G13">
        <v>85</v>
      </c>
      <c r="H13">
        <v>28</v>
      </c>
      <c r="K13">
        <v>16.588235294117649</v>
      </c>
      <c r="L13" s="14">
        <f t="shared" si="1"/>
        <v>107.02087286527515</v>
      </c>
    </row>
    <row r="14" spans="1:12">
      <c r="C14" s="14" t="s">
        <v>41</v>
      </c>
      <c r="D14" t="s">
        <v>34</v>
      </c>
      <c r="E14">
        <v>13</v>
      </c>
      <c r="F14">
        <v>7.9578645830163955E-5</v>
      </c>
      <c r="G14">
        <v>116</v>
      </c>
      <c r="H14">
        <v>28</v>
      </c>
      <c r="K14">
        <v>17.517241379310345</v>
      </c>
      <c r="L14" s="14">
        <f t="shared" si="1"/>
        <v>113.01446051167964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I7" sqref="I7:I15"/>
    </sheetView>
  </sheetViews>
  <sheetFormatPr defaultRowHeight="16.5"/>
  <cols>
    <col min="1" max="1" width="9.75" bestFit="1" customWidth="1"/>
    <col min="7" max="7" width="11.375" bestFit="1" customWidth="1"/>
    <col min="9" max="9" width="12.125" bestFit="1" customWidth="1"/>
    <col min="15" max="15" width="11.375" customWidth="1"/>
  </cols>
  <sheetData>
    <row r="1" spans="1:15">
      <c r="A1" s="1"/>
      <c r="B1" s="2"/>
      <c r="C1" s="2"/>
      <c r="D1" s="2"/>
      <c r="E1" s="2"/>
      <c r="F1" s="2"/>
      <c r="G1" t="s">
        <v>22</v>
      </c>
      <c r="J1" t="s">
        <v>23</v>
      </c>
      <c r="M1" t="s">
        <v>25</v>
      </c>
    </row>
    <row r="2" spans="1:15" ht="17.25" thickBot="1">
      <c r="B2" s="2" t="s">
        <v>7</v>
      </c>
      <c r="C2" s="2" t="s">
        <v>26</v>
      </c>
      <c r="D2" s="2" t="s">
        <v>27</v>
      </c>
      <c r="E2" s="2" t="s">
        <v>28</v>
      </c>
      <c r="G2" s="2" t="s">
        <v>26</v>
      </c>
      <c r="H2" s="2" t="s">
        <v>27</v>
      </c>
      <c r="I2" s="2" t="s">
        <v>28</v>
      </c>
      <c r="J2" s="2" t="s">
        <v>26</v>
      </c>
      <c r="K2" s="2" t="s">
        <v>27</v>
      </c>
      <c r="L2" s="2" t="s">
        <v>28</v>
      </c>
      <c r="M2" s="2" t="s">
        <v>26</v>
      </c>
      <c r="N2" s="2" t="s">
        <v>27</v>
      </c>
      <c r="O2" s="2" t="s">
        <v>28</v>
      </c>
    </row>
    <row r="3" spans="1:15">
      <c r="B3" s="4">
        <v>0</v>
      </c>
      <c r="C3" s="9">
        <v>0</v>
      </c>
      <c r="D3" s="9">
        <v>0</v>
      </c>
      <c r="E3" s="10">
        <v>0</v>
      </c>
      <c r="G3">
        <f>C29</f>
        <v>97</v>
      </c>
      <c r="H3">
        <f>D29</f>
        <v>103</v>
      </c>
      <c r="I3">
        <f>E29</f>
        <v>108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</row>
    <row r="4" spans="1:15">
      <c r="B4" s="4">
        <v>2</v>
      </c>
      <c r="C4" s="11">
        <v>0</v>
      </c>
      <c r="D4" s="11">
        <v>0</v>
      </c>
      <c r="E4" s="12">
        <v>0</v>
      </c>
      <c r="G4">
        <f t="shared" ref="G4:G28" si="3">G3-C4</f>
        <v>97</v>
      </c>
      <c r="H4">
        <f t="shared" ref="H4:H28" si="4">H3-D4</f>
        <v>103</v>
      </c>
      <c r="I4">
        <f t="shared" ref="I4:I28" si="5">I3-E4</f>
        <v>108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6">B4*C4</f>
        <v>0</v>
      </c>
      <c r="N4">
        <f t="shared" ref="N4:N28" si="7">B4*D4</f>
        <v>0</v>
      </c>
      <c r="O4">
        <f t="shared" ref="O4:O28" si="8">B4*E4</f>
        <v>0</v>
      </c>
    </row>
    <row r="5" spans="1:15">
      <c r="B5" s="4">
        <v>4</v>
      </c>
      <c r="C5" s="11">
        <v>0</v>
      </c>
      <c r="D5" s="11">
        <v>0</v>
      </c>
      <c r="E5" s="12">
        <v>0</v>
      </c>
      <c r="G5">
        <f t="shared" si="3"/>
        <v>97</v>
      </c>
      <c r="H5">
        <f t="shared" si="4"/>
        <v>103</v>
      </c>
      <c r="I5">
        <f t="shared" si="5"/>
        <v>108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6"/>
        <v>0</v>
      </c>
      <c r="N5">
        <f t="shared" si="7"/>
        <v>0</v>
      </c>
      <c r="O5">
        <f t="shared" si="8"/>
        <v>0</v>
      </c>
    </row>
    <row r="6" spans="1:15">
      <c r="B6" s="4">
        <v>6</v>
      </c>
      <c r="C6" s="11">
        <v>0</v>
      </c>
      <c r="D6" s="11">
        <v>0</v>
      </c>
      <c r="E6" s="12">
        <v>0</v>
      </c>
      <c r="G6">
        <f t="shared" si="3"/>
        <v>97</v>
      </c>
      <c r="H6">
        <f t="shared" si="4"/>
        <v>103</v>
      </c>
      <c r="I6">
        <f t="shared" si="5"/>
        <v>108</v>
      </c>
      <c r="J6">
        <f t="shared" si="0"/>
        <v>100</v>
      </c>
      <c r="K6">
        <f t="shared" si="1"/>
        <v>100</v>
      </c>
      <c r="L6">
        <f t="shared" si="2"/>
        <v>100</v>
      </c>
      <c r="M6">
        <f t="shared" si="6"/>
        <v>0</v>
      </c>
      <c r="N6">
        <f t="shared" si="7"/>
        <v>0</v>
      </c>
      <c r="O6">
        <f t="shared" si="8"/>
        <v>0</v>
      </c>
    </row>
    <row r="7" spans="1:15">
      <c r="B7" s="4">
        <v>8</v>
      </c>
      <c r="C7" s="11">
        <v>0</v>
      </c>
      <c r="D7" s="11">
        <v>1</v>
      </c>
      <c r="E7" s="12">
        <v>0</v>
      </c>
      <c r="G7">
        <f t="shared" si="3"/>
        <v>97</v>
      </c>
      <c r="H7">
        <f t="shared" si="4"/>
        <v>102</v>
      </c>
      <c r="I7">
        <f t="shared" si="5"/>
        <v>108</v>
      </c>
      <c r="J7">
        <f t="shared" si="0"/>
        <v>100</v>
      </c>
      <c r="K7">
        <f t="shared" si="1"/>
        <v>99.029126213592235</v>
      </c>
      <c r="L7">
        <f t="shared" si="2"/>
        <v>100</v>
      </c>
      <c r="M7">
        <f t="shared" si="6"/>
        <v>0</v>
      </c>
      <c r="N7">
        <f t="shared" si="7"/>
        <v>8</v>
      </c>
      <c r="O7">
        <f t="shared" si="8"/>
        <v>0</v>
      </c>
    </row>
    <row r="8" spans="1:15">
      <c r="B8" s="4">
        <v>10</v>
      </c>
      <c r="C8" s="11">
        <v>4</v>
      </c>
      <c r="D8" s="11">
        <v>5</v>
      </c>
      <c r="E8" s="12">
        <v>6</v>
      </c>
      <c r="G8">
        <f t="shared" si="3"/>
        <v>93</v>
      </c>
      <c r="H8">
        <f t="shared" si="4"/>
        <v>97</v>
      </c>
      <c r="I8">
        <f t="shared" si="5"/>
        <v>102</v>
      </c>
      <c r="J8">
        <f t="shared" si="0"/>
        <v>95.876288659793815</v>
      </c>
      <c r="K8">
        <f t="shared" si="1"/>
        <v>94.174757281553397</v>
      </c>
      <c r="L8">
        <f t="shared" si="2"/>
        <v>94.444444444444443</v>
      </c>
      <c r="M8">
        <f t="shared" si="6"/>
        <v>40</v>
      </c>
      <c r="N8">
        <f t="shared" si="7"/>
        <v>50</v>
      </c>
      <c r="O8">
        <f t="shared" si="8"/>
        <v>60</v>
      </c>
    </row>
    <row r="9" spans="1:15">
      <c r="B9" s="4">
        <v>12</v>
      </c>
      <c r="C9" s="11">
        <v>12</v>
      </c>
      <c r="D9" s="11">
        <v>14</v>
      </c>
      <c r="E9" s="12">
        <v>10</v>
      </c>
      <c r="G9">
        <f t="shared" si="3"/>
        <v>81</v>
      </c>
      <c r="H9">
        <f t="shared" si="4"/>
        <v>83</v>
      </c>
      <c r="I9">
        <f t="shared" si="5"/>
        <v>92</v>
      </c>
      <c r="J9">
        <f t="shared" si="0"/>
        <v>83.505154639175259</v>
      </c>
      <c r="K9">
        <f t="shared" si="1"/>
        <v>80.582524271844662</v>
      </c>
      <c r="L9">
        <f t="shared" si="2"/>
        <v>85.18518518518519</v>
      </c>
      <c r="M9">
        <f t="shared" si="6"/>
        <v>144</v>
      </c>
      <c r="N9">
        <f t="shared" si="7"/>
        <v>168</v>
      </c>
      <c r="O9">
        <f t="shared" si="8"/>
        <v>120</v>
      </c>
    </row>
    <row r="10" spans="1:15">
      <c r="B10" s="4">
        <v>14</v>
      </c>
      <c r="C10" s="11">
        <v>32</v>
      </c>
      <c r="D10" s="11">
        <v>36</v>
      </c>
      <c r="E10" s="12">
        <v>35</v>
      </c>
      <c r="G10">
        <f t="shared" si="3"/>
        <v>49</v>
      </c>
      <c r="H10">
        <f t="shared" si="4"/>
        <v>47</v>
      </c>
      <c r="I10">
        <f t="shared" si="5"/>
        <v>57</v>
      </c>
      <c r="J10">
        <f t="shared" si="0"/>
        <v>50.515463917525771</v>
      </c>
      <c r="K10">
        <f t="shared" si="1"/>
        <v>45.631067961165051</v>
      </c>
      <c r="L10">
        <f t="shared" si="2"/>
        <v>52.777777777777779</v>
      </c>
      <c r="M10">
        <f t="shared" si="6"/>
        <v>448</v>
      </c>
      <c r="N10">
        <f t="shared" si="7"/>
        <v>504</v>
      </c>
      <c r="O10">
        <f t="shared" si="8"/>
        <v>490</v>
      </c>
    </row>
    <row r="11" spans="1:15">
      <c r="B11" s="4">
        <v>16</v>
      </c>
      <c r="C11" s="4">
        <v>24</v>
      </c>
      <c r="D11" s="11">
        <v>22</v>
      </c>
      <c r="E11" s="5">
        <v>28</v>
      </c>
      <c r="G11">
        <f t="shared" si="3"/>
        <v>25</v>
      </c>
      <c r="H11">
        <f t="shared" si="4"/>
        <v>25</v>
      </c>
      <c r="I11">
        <f t="shared" si="5"/>
        <v>29</v>
      </c>
      <c r="J11">
        <f t="shared" si="0"/>
        <v>25.773195876288657</v>
      </c>
      <c r="K11">
        <f t="shared" si="1"/>
        <v>24.271844660194176</v>
      </c>
      <c r="L11">
        <f t="shared" si="2"/>
        <v>26.851851851851855</v>
      </c>
      <c r="M11">
        <f t="shared" si="6"/>
        <v>384</v>
      </c>
      <c r="N11">
        <f t="shared" si="7"/>
        <v>352</v>
      </c>
      <c r="O11">
        <f t="shared" si="8"/>
        <v>448</v>
      </c>
    </row>
    <row r="12" spans="1:15">
      <c r="B12" s="4">
        <v>18</v>
      </c>
      <c r="C12" s="4">
        <v>14</v>
      </c>
      <c r="D12" s="4">
        <v>13</v>
      </c>
      <c r="E12" s="5">
        <v>16</v>
      </c>
      <c r="G12">
        <f t="shared" si="3"/>
        <v>11</v>
      </c>
      <c r="H12">
        <f t="shared" si="4"/>
        <v>12</v>
      </c>
      <c r="I12">
        <f t="shared" si="5"/>
        <v>13</v>
      </c>
      <c r="J12">
        <f t="shared" si="0"/>
        <v>11.340206185567011</v>
      </c>
      <c r="K12">
        <f t="shared" si="1"/>
        <v>11.650485436893204</v>
      </c>
      <c r="L12">
        <f t="shared" si="2"/>
        <v>12.037037037037036</v>
      </c>
      <c r="M12">
        <f t="shared" si="6"/>
        <v>252</v>
      </c>
      <c r="N12">
        <f t="shared" si="7"/>
        <v>234</v>
      </c>
      <c r="O12">
        <f t="shared" si="8"/>
        <v>288</v>
      </c>
    </row>
    <row r="13" spans="1:15">
      <c r="B13" s="4">
        <v>20</v>
      </c>
      <c r="C13" s="4">
        <v>6</v>
      </c>
      <c r="D13" s="4">
        <v>5</v>
      </c>
      <c r="E13" s="5">
        <v>10</v>
      </c>
      <c r="G13">
        <f t="shared" si="3"/>
        <v>5</v>
      </c>
      <c r="H13">
        <f t="shared" si="4"/>
        <v>7</v>
      </c>
      <c r="I13">
        <f t="shared" si="5"/>
        <v>3</v>
      </c>
      <c r="J13">
        <f t="shared" si="0"/>
        <v>5.1546391752577314</v>
      </c>
      <c r="K13">
        <f t="shared" si="1"/>
        <v>6.7961165048543686</v>
      </c>
      <c r="L13">
        <f t="shared" si="2"/>
        <v>2.7777777777777777</v>
      </c>
      <c r="M13">
        <f t="shared" si="6"/>
        <v>120</v>
      </c>
      <c r="N13">
        <f t="shared" si="7"/>
        <v>100</v>
      </c>
      <c r="O13">
        <f t="shared" si="8"/>
        <v>200</v>
      </c>
    </row>
    <row r="14" spans="1:15">
      <c r="B14" s="4">
        <v>22</v>
      </c>
      <c r="C14" s="4">
        <v>3</v>
      </c>
      <c r="D14" s="4">
        <v>3</v>
      </c>
      <c r="E14" s="5">
        <v>2</v>
      </c>
      <c r="G14">
        <f t="shared" si="3"/>
        <v>2</v>
      </c>
      <c r="H14">
        <f t="shared" si="4"/>
        <v>4</v>
      </c>
      <c r="I14">
        <f t="shared" si="5"/>
        <v>1</v>
      </c>
      <c r="J14">
        <f t="shared" si="0"/>
        <v>2.0618556701030926</v>
      </c>
      <c r="K14">
        <f t="shared" si="1"/>
        <v>3.8834951456310676</v>
      </c>
      <c r="L14">
        <f t="shared" si="2"/>
        <v>0.92592592592592582</v>
      </c>
      <c r="M14">
        <f t="shared" si="6"/>
        <v>66</v>
      </c>
      <c r="N14">
        <f t="shared" si="7"/>
        <v>66</v>
      </c>
      <c r="O14">
        <f t="shared" si="8"/>
        <v>44</v>
      </c>
    </row>
    <row r="15" spans="1:15">
      <c r="B15" s="4">
        <v>24</v>
      </c>
      <c r="C15" s="4">
        <v>2</v>
      </c>
      <c r="D15" s="4">
        <v>2</v>
      </c>
      <c r="E15" s="5">
        <v>1</v>
      </c>
      <c r="G15">
        <f t="shared" si="3"/>
        <v>0</v>
      </c>
      <c r="H15">
        <f t="shared" si="4"/>
        <v>2</v>
      </c>
      <c r="I15">
        <f t="shared" si="5"/>
        <v>0</v>
      </c>
      <c r="J15">
        <f t="shared" si="0"/>
        <v>0</v>
      </c>
      <c r="K15">
        <f t="shared" si="1"/>
        <v>1.9417475728155338</v>
      </c>
      <c r="L15">
        <f t="shared" si="2"/>
        <v>0</v>
      </c>
      <c r="M15">
        <f t="shared" si="6"/>
        <v>48</v>
      </c>
      <c r="N15">
        <f t="shared" si="7"/>
        <v>48</v>
      </c>
      <c r="O15">
        <f t="shared" si="8"/>
        <v>24</v>
      </c>
    </row>
    <row r="16" spans="1:15">
      <c r="B16" s="4">
        <v>26</v>
      </c>
      <c r="C16" s="4">
        <v>0</v>
      </c>
      <c r="D16" s="4">
        <v>1</v>
      </c>
      <c r="E16" s="5">
        <v>0</v>
      </c>
      <c r="G16">
        <f t="shared" si="3"/>
        <v>0</v>
      </c>
      <c r="H16">
        <f t="shared" si="4"/>
        <v>1</v>
      </c>
      <c r="I16">
        <f t="shared" si="5"/>
        <v>0</v>
      </c>
      <c r="J16">
        <f t="shared" si="0"/>
        <v>0</v>
      </c>
      <c r="K16">
        <f t="shared" si="1"/>
        <v>0.97087378640776689</v>
      </c>
      <c r="L16">
        <f t="shared" si="2"/>
        <v>0</v>
      </c>
      <c r="M16">
        <f t="shared" si="6"/>
        <v>0</v>
      </c>
      <c r="N16">
        <f t="shared" si="7"/>
        <v>26</v>
      </c>
      <c r="O16">
        <f t="shared" si="8"/>
        <v>0</v>
      </c>
    </row>
    <row r="17" spans="1:15">
      <c r="B17" s="4">
        <v>28</v>
      </c>
      <c r="C17" s="4">
        <v>0</v>
      </c>
      <c r="D17" s="4">
        <v>1</v>
      </c>
      <c r="E17" s="5">
        <v>0</v>
      </c>
      <c r="G17">
        <f t="shared" si="3"/>
        <v>0</v>
      </c>
      <c r="H17">
        <f t="shared" si="4"/>
        <v>0</v>
      </c>
      <c r="I17">
        <f t="shared" si="5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6"/>
        <v>0</v>
      </c>
      <c r="N17">
        <f t="shared" si="7"/>
        <v>28</v>
      </c>
      <c r="O17">
        <f t="shared" si="8"/>
        <v>0</v>
      </c>
    </row>
    <row r="18" spans="1:15">
      <c r="B18" s="4">
        <v>30</v>
      </c>
      <c r="C18" s="4">
        <v>0</v>
      </c>
      <c r="D18" s="4">
        <v>0</v>
      </c>
      <c r="E18" s="5">
        <v>0</v>
      </c>
      <c r="G18">
        <f t="shared" si="3"/>
        <v>0</v>
      </c>
      <c r="H18">
        <f t="shared" si="4"/>
        <v>0</v>
      </c>
      <c r="I18">
        <f t="shared" si="5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6"/>
        <v>0</v>
      </c>
      <c r="N18">
        <f t="shared" si="7"/>
        <v>0</v>
      </c>
      <c r="O18">
        <f t="shared" si="8"/>
        <v>0</v>
      </c>
    </row>
    <row r="19" spans="1:15">
      <c r="B19" s="4">
        <v>32</v>
      </c>
      <c r="C19" s="4">
        <v>0</v>
      </c>
      <c r="D19" s="4">
        <v>0</v>
      </c>
      <c r="E19" s="5">
        <v>0</v>
      </c>
      <c r="G19">
        <f t="shared" si="3"/>
        <v>0</v>
      </c>
      <c r="H19">
        <f t="shared" si="4"/>
        <v>0</v>
      </c>
      <c r="I19">
        <f t="shared" si="5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6"/>
        <v>0</v>
      </c>
      <c r="N19">
        <f t="shared" si="7"/>
        <v>0</v>
      </c>
      <c r="O19">
        <f t="shared" si="8"/>
        <v>0</v>
      </c>
    </row>
    <row r="20" spans="1:15">
      <c r="B20" s="13">
        <v>34</v>
      </c>
      <c r="C20" s="4">
        <v>0</v>
      </c>
      <c r="D20" s="4">
        <v>0</v>
      </c>
      <c r="E20" s="5">
        <v>0</v>
      </c>
      <c r="G20">
        <f t="shared" si="3"/>
        <v>0</v>
      </c>
      <c r="H20">
        <f t="shared" si="4"/>
        <v>0</v>
      </c>
      <c r="I20">
        <f t="shared" si="5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6"/>
        <v>0</v>
      </c>
      <c r="N20">
        <f t="shared" si="7"/>
        <v>0</v>
      </c>
      <c r="O20">
        <f t="shared" si="8"/>
        <v>0</v>
      </c>
    </row>
    <row r="21" spans="1:15">
      <c r="B21" s="13">
        <v>36</v>
      </c>
      <c r="C21" s="4">
        <v>0</v>
      </c>
      <c r="D21" s="4">
        <v>0</v>
      </c>
      <c r="E21" s="5">
        <v>0</v>
      </c>
      <c r="G21">
        <f t="shared" si="3"/>
        <v>0</v>
      </c>
      <c r="H21">
        <f t="shared" si="4"/>
        <v>0</v>
      </c>
      <c r="I21">
        <f t="shared" si="5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6"/>
        <v>0</v>
      </c>
      <c r="N21">
        <f t="shared" si="7"/>
        <v>0</v>
      </c>
      <c r="O21">
        <f t="shared" si="8"/>
        <v>0</v>
      </c>
    </row>
    <row r="22" spans="1:15">
      <c r="B22" s="13">
        <v>38</v>
      </c>
      <c r="C22" s="4">
        <v>0</v>
      </c>
      <c r="D22" s="4">
        <v>0</v>
      </c>
      <c r="E22" s="5">
        <v>0</v>
      </c>
      <c r="G22">
        <f t="shared" si="3"/>
        <v>0</v>
      </c>
      <c r="H22">
        <f t="shared" si="4"/>
        <v>0</v>
      </c>
      <c r="I22">
        <f t="shared" si="5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6"/>
        <v>0</v>
      </c>
      <c r="N22">
        <f t="shared" si="7"/>
        <v>0</v>
      </c>
      <c r="O22">
        <f t="shared" si="8"/>
        <v>0</v>
      </c>
    </row>
    <row r="23" spans="1:15">
      <c r="B23" s="13">
        <v>40</v>
      </c>
      <c r="C23" s="4">
        <v>0</v>
      </c>
      <c r="D23" s="4">
        <v>0</v>
      </c>
      <c r="E23" s="5">
        <v>0</v>
      </c>
      <c r="G23">
        <f t="shared" si="3"/>
        <v>0</v>
      </c>
      <c r="H23">
        <f t="shared" si="4"/>
        <v>0</v>
      </c>
      <c r="I23">
        <f t="shared" si="5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6"/>
        <v>0</v>
      </c>
      <c r="N23">
        <f t="shared" si="7"/>
        <v>0</v>
      </c>
      <c r="O23">
        <f t="shared" si="8"/>
        <v>0</v>
      </c>
    </row>
    <row r="24" spans="1:15">
      <c r="B24" s="13">
        <v>42</v>
      </c>
      <c r="C24" s="4">
        <v>0</v>
      </c>
      <c r="D24" s="4">
        <v>0</v>
      </c>
      <c r="E24" s="5">
        <v>0</v>
      </c>
      <c r="G24">
        <f t="shared" si="3"/>
        <v>0</v>
      </c>
      <c r="H24">
        <f t="shared" si="4"/>
        <v>0</v>
      </c>
      <c r="I24">
        <f t="shared" si="5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6"/>
        <v>0</v>
      </c>
      <c r="N24">
        <f t="shared" si="7"/>
        <v>0</v>
      </c>
      <c r="O24">
        <f t="shared" si="8"/>
        <v>0</v>
      </c>
    </row>
    <row r="25" spans="1:15">
      <c r="B25" s="13">
        <v>44</v>
      </c>
      <c r="C25" s="4">
        <v>0</v>
      </c>
      <c r="D25" s="4">
        <v>0</v>
      </c>
      <c r="E25" s="5">
        <v>0</v>
      </c>
      <c r="G25">
        <f t="shared" si="3"/>
        <v>0</v>
      </c>
      <c r="H25">
        <f t="shared" si="4"/>
        <v>0</v>
      </c>
      <c r="I25">
        <f t="shared" si="5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6"/>
        <v>0</v>
      </c>
      <c r="N25">
        <f t="shared" si="7"/>
        <v>0</v>
      </c>
      <c r="O25">
        <f t="shared" si="8"/>
        <v>0</v>
      </c>
    </row>
    <row r="26" spans="1:15">
      <c r="B26" s="13">
        <v>46</v>
      </c>
      <c r="C26" s="4">
        <v>0</v>
      </c>
      <c r="D26" s="4">
        <v>0</v>
      </c>
      <c r="E26" s="5">
        <v>0</v>
      </c>
      <c r="G26">
        <f t="shared" si="3"/>
        <v>0</v>
      </c>
      <c r="H26">
        <f t="shared" si="4"/>
        <v>0</v>
      </c>
      <c r="I26">
        <f t="shared" si="5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6"/>
        <v>0</v>
      </c>
      <c r="N26">
        <f t="shared" si="7"/>
        <v>0</v>
      </c>
      <c r="O26">
        <f t="shared" si="8"/>
        <v>0</v>
      </c>
    </row>
    <row r="27" spans="1:15">
      <c r="B27" s="13">
        <v>48</v>
      </c>
      <c r="C27" s="4">
        <v>0</v>
      </c>
      <c r="D27" s="4">
        <v>0</v>
      </c>
      <c r="E27" s="5">
        <v>0</v>
      </c>
      <c r="G27">
        <f t="shared" si="3"/>
        <v>0</v>
      </c>
      <c r="H27">
        <f t="shared" si="4"/>
        <v>0</v>
      </c>
      <c r="I27">
        <f t="shared" si="5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6"/>
        <v>0</v>
      </c>
      <c r="N27">
        <f t="shared" si="7"/>
        <v>0</v>
      </c>
      <c r="O27">
        <f t="shared" si="8"/>
        <v>0</v>
      </c>
    </row>
    <row r="28" spans="1:15">
      <c r="B28" s="13">
        <v>50</v>
      </c>
      <c r="C28" s="4">
        <v>0</v>
      </c>
      <c r="D28" s="4">
        <v>0</v>
      </c>
      <c r="E28" s="5">
        <v>0</v>
      </c>
      <c r="G28">
        <f t="shared" si="3"/>
        <v>0</v>
      </c>
      <c r="H28">
        <f t="shared" si="4"/>
        <v>0</v>
      </c>
      <c r="I28">
        <f t="shared" si="5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6"/>
        <v>0</v>
      </c>
      <c r="N28">
        <f t="shared" si="7"/>
        <v>0</v>
      </c>
      <c r="O28">
        <f t="shared" si="8"/>
        <v>0</v>
      </c>
    </row>
    <row r="29" spans="1:15">
      <c r="A29" s="3"/>
      <c r="B29" s="4"/>
      <c r="C29" s="7">
        <f>SUM(C3:C28)</f>
        <v>97</v>
      </c>
      <c r="D29" s="7">
        <f>SUM(D3:D28)</f>
        <v>103</v>
      </c>
      <c r="E29" s="7">
        <f>SUM(E3:E28)</f>
        <v>108</v>
      </c>
      <c r="F29" s="4"/>
      <c r="G29" s="2"/>
      <c r="H29" s="2"/>
      <c r="I29" s="2"/>
      <c r="J29" s="2"/>
      <c r="K29" s="6"/>
      <c r="M29">
        <f>SUM(M3:M28)/C29</f>
        <v>15.484536082474227</v>
      </c>
      <c r="N29">
        <f t="shared" ref="N29:O29" si="9">SUM(N3:N28)/D29</f>
        <v>15.378640776699029</v>
      </c>
      <c r="O29">
        <f t="shared" si="9"/>
        <v>15.5</v>
      </c>
    </row>
    <row r="30" spans="1:15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</row>
    <row r="31" spans="1:15">
      <c r="A31" s="3"/>
      <c r="B31" s="4"/>
      <c r="C31" s="4"/>
      <c r="D31" s="4"/>
      <c r="E31" s="5"/>
      <c r="F31" s="4"/>
      <c r="G31" s="4"/>
      <c r="H31" s="4"/>
      <c r="I31" s="4"/>
      <c r="J31" s="2"/>
      <c r="K31" s="6"/>
    </row>
    <row r="32" spans="1:15">
      <c r="A32" s="3"/>
      <c r="B32" s="4"/>
      <c r="C32" s="4"/>
      <c r="D32" s="4"/>
      <c r="E32" s="5"/>
      <c r="F32" s="4"/>
      <c r="G32" s="4"/>
      <c r="H32" s="4"/>
      <c r="I32" s="4"/>
      <c r="J32" s="2"/>
      <c r="K32" s="6"/>
    </row>
    <row r="33" spans="1:11">
      <c r="A33" s="3"/>
      <c r="B33" s="4"/>
      <c r="C33" s="4"/>
      <c r="D33" s="4"/>
      <c r="E33" s="5"/>
      <c r="F33" s="4"/>
      <c r="G33" s="4"/>
      <c r="H33" s="4"/>
      <c r="I33" s="4"/>
      <c r="J33" s="4"/>
      <c r="K33" s="6"/>
    </row>
    <row r="34" spans="1:11">
      <c r="A34" s="3"/>
      <c r="B34" s="4"/>
      <c r="C34" s="4"/>
      <c r="D34" s="4"/>
      <c r="E34" s="5"/>
      <c r="F34" s="4"/>
      <c r="G34" s="4"/>
      <c r="H34" s="4"/>
      <c r="I34" s="4"/>
      <c r="J34" s="4"/>
      <c r="K34" s="6"/>
    </row>
    <row r="35" spans="1:11">
      <c r="A35" s="3"/>
      <c r="B35" s="4"/>
      <c r="C35" s="4"/>
      <c r="D35" s="4"/>
      <c r="E35" s="5"/>
      <c r="F35" s="4"/>
      <c r="G35" s="4"/>
      <c r="H35" s="4"/>
      <c r="I35" s="4"/>
      <c r="J35" s="4"/>
      <c r="K35" s="6"/>
    </row>
    <row r="36" spans="1:11">
      <c r="A36" s="3"/>
      <c r="B36" s="4"/>
      <c r="C36" s="4"/>
      <c r="D36" s="4"/>
      <c r="E36" s="5"/>
      <c r="F36" s="4"/>
      <c r="G36" s="4"/>
      <c r="H36" s="4"/>
      <c r="I36" s="4"/>
      <c r="J36" s="4"/>
      <c r="K36" s="6"/>
    </row>
    <row r="37" spans="1:11">
      <c r="A37" s="3"/>
      <c r="B37" s="4"/>
      <c r="C37" s="4"/>
      <c r="D37" s="4"/>
      <c r="E37" s="5"/>
      <c r="F37" s="4"/>
      <c r="G37" s="4"/>
      <c r="H37" s="4"/>
      <c r="I37" s="4"/>
      <c r="J37" s="4"/>
      <c r="K37" s="6"/>
    </row>
    <row r="38" spans="1:11">
      <c r="A38" s="3"/>
      <c r="B38" s="4"/>
      <c r="C38" s="4"/>
      <c r="D38" s="4"/>
      <c r="E38" s="5"/>
      <c r="F38" s="4"/>
      <c r="G38" s="4"/>
      <c r="H38" s="4"/>
      <c r="I38" s="4"/>
      <c r="J38" s="4"/>
      <c r="K38" s="6"/>
    </row>
    <row r="39" spans="1:11">
      <c r="A39" s="3"/>
      <c r="B39" s="4"/>
      <c r="C39" s="4"/>
      <c r="D39" s="4"/>
      <c r="E39" s="5"/>
      <c r="F39" s="4"/>
      <c r="G39" s="4"/>
      <c r="H39" s="4"/>
      <c r="I39" s="4"/>
      <c r="J39" s="4"/>
      <c r="K39" s="6"/>
    </row>
    <row r="40" spans="1:11">
      <c r="A40" s="3"/>
      <c r="B40" s="4"/>
      <c r="C40" s="4"/>
      <c r="D40" s="4"/>
      <c r="E40" s="5"/>
      <c r="F40" s="4"/>
      <c r="G40" s="4"/>
      <c r="H40" s="4"/>
      <c r="I40" s="4"/>
      <c r="J40" s="4"/>
      <c r="K40" s="6"/>
    </row>
    <row r="41" spans="1:11">
      <c r="A41" s="3"/>
      <c r="B41" s="4"/>
      <c r="C41" s="7"/>
      <c r="D41" s="7"/>
      <c r="E41" s="5"/>
      <c r="F41" s="7"/>
      <c r="G41" s="4"/>
      <c r="H41" s="4"/>
      <c r="I41" s="4"/>
      <c r="J41" s="4"/>
      <c r="K41" s="6"/>
    </row>
    <row r="42" spans="1:11">
      <c r="A42" s="3"/>
      <c r="B42" s="4"/>
      <c r="C42" s="7"/>
      <c r="D42" s="7"/>
      <c r="E42" s="7"/>
      <c r="F42" s="7"/>
      <c r="G42" s="7"/>
      <c r="H42" s="7"/>
      <c r="I42" s="7"/>
      <c r="J42" s="7"/>
      <c r="K42" s="8"/>
    </row>
    <row r="43" spans="1:11">
      <c r="A43" s="7"/>
      <c r="B43" s="7"/>
      <c r="F43" s="7"/>
      <c r="G43" s="7"/>
      <c r="H43" s="7"/>
      <c r="I43" s="7"/>
      <c r="J43" s="7"/>
      <c r="K43" s="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workbookViewId="0">
      <selection activeCell="R1" sqref="R1:AA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22</v>
      </c>
      <c r="J1" t="s">
        <v>23</v>
      </c>
      <c r="M1" t="s">
        <v>25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26</v>
      </c>
      <c r="H2" s="2" t="s">
        <v>27</v>
      </c>
      <c r="I2" s="2" t="s">
        <v>28</v>
      </c>
      <c r="J2" s="2" t="s">
        <v>26</v>
      </c>
      <c r="K2" s="2" t="s">
        <v>27</v>
      </c>
      <c r="L2" s="2" t="s">
        <v>28</v>
      </c>
      <c r="M2" s="2" t="s">
        <v>26</v>
      </c>
      <c r="N2" s="2" t="s">
        <v>27</v>
      </c>
      <c r="O2" s="2" t="s">
        <v>28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10">
        <v>0</v>
      </c>
      <c r="D3" s="9">
        <v>0</v>
      </c>
      <c r="E3" s="9">
        <v>0</v>
      </c>
      <c r="G3">
        <f>C29</f>
        <v>102</v>
      </c>
      <c r="H3">
        <f>D29</f>
        <v>120</v>
      </c>
      <c r="I3">
        <f>E29</f>
        <v>104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8</v>
      </c>
      <c r="T3">
        <v>97</v>
      </c>
      <c r="U3">
        <v>102</v>
      </c>
      <c r="V3">
        <f t="shared" ref="V3:V11" si="3">T3+U3</f>
        <v>199</v>
      </c>
      <c r="W3">
        <v>0</v>
      </c>
      <c r="X3">
        <v>0</v>
      </c>
      <c r="Y3">
        <f t="shared" ref="Y3:Y11" si="4">W3+X3</f>
        <v>0</v>
      </c>
      <c r="Z3">
        <f t="shared" ref="Z3" si="5">Y3*(T3+W3)/(V3+Y3)</f>
        <v>0</v>
      </c>
      <c r="AA3">
        <f t="shared" ref="AA3" si="6">Y3*(U3+X3)/(V3+Y3)</f>
        <v>0</v>
      </c>
    </row>
    <row r="4" spans="1:27">
      <c r="B4" s="4">
        <v>2</v>
      </c>
      <c r="C4" s="12">
        <v>0</v>
      </c>
      <c r="D4" s="11">
        <v>0</v>
      </c>
      <c r="E4" s="11">
        <v>0</v>
      </c>
      <c r="G4">
        <f t="shared" ref="G4:G28" si="7">G3-C4</f>
        <v>102</v>
      </c>
      <c r="H4">
        <f t="shared" ref="H4:H28" si="8">H3-D4</f>
        <v>120</v>
      </c>
      <c r="I4">
        <f t="shared" ref="I4:I28" si="9">I3-E4</f>
        <v>104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0">B4*C4</f>
        <v>0</v>
      </c>
      <c r="N4">
        <f t="shared" ref="N4:N28" si="11">B4*D4</f>
        <v>0</v>
      </c>
      <c r="O4">
        <f t="shared" ref="O4:O28" si="12">B4*E4</f>
        <v>0</v>
      </c>
      <c r="S4">
        <v>10</v>
      </c>
      <c r="T4">
        <v>93</v>
      </c>
      <c r="U4">
        <v>96</v>
      </c>
      <c r="V4">
        <f t="shared" si="3"/>
        <v>189</v>
      </c>
      <c r="W4">
        <v>4</v>
      </c>
      <c r="X4">
        <v>6</v>
      </c>
      <c r="Y4">
        <f t="shared" si="4"/>
        <v>10</v>
      </c>
      <c r="Z4">
        <f t="shared" ref="Z4:Z11" si="13">Y4*(T4+W4)/(V4+Y4)</f>
        <v>4.874371859296482</v>
      </c>
      <c r="AA4">
        <f t="shared" ref="AA4:AA11" si="14">Y4*(U4+X4)/(V4+Y4)</f>
        <v>5.125628140703518</v>
      </c>
    </row>
    <row r="5" spans="1:27">
      <c r="B5" s="4">
        <v>4</v>
      </c>
      <c r="C5" s="12">
        <v>0</v>
      </c>
      <c r="D5" s="11">
        <v>0</v>
      </c>
      <c r="E5" s="11">
        <v>0</v>
      </c>
      <c r="G5">
        <f t="shared" si="7"/>
        <v>102</v>
      </c>
      <c r="H5">
        <f t="shared" si="8"/>
        <v>120</v>
      </c>
      <c r="I5">
        <f t="shared" si="9"/>
        <v>104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0"/>
        <v>0</v>
      </c>
      <c r="N5">
        <f t="shared" si="11"/>
        <v>0</v>
      </c>
      <c r="O5">
        <f t="shared" si="12"/>
        <v>0</v>
      </c>
      <c r="S5">
        <v>12</v>
      </c>
      <c r="T5">
        <v>81</v>
      </c>
      <c r="U5">
        <v>82</v>
      </c>
      <c r="V5">
        <f t="shared" si="3"/>
        <v>163</v>
      </c>
      <c r="W5">
        <v>12</v>
      </c>
      <c r="X5">
        <v>14</v>
      </c>
      <c r="Y5">
        <f t="shared" si="4"/>
        <v>26</v>
      </c>
      <c r="Z5">
        <f t="shared" si="13"/>
        <v>12.793650793650794</v>
      </c>
      <c r="AA5">
        <f t="shared" si="14"/>
        <v>13.206349206349206</v>
      </c>
    </row>
    <row r="6" spans="1:27">
      <c r="B6" s="4">
        <v>6</v>
      </c>
      <c r="C6" s="12">
        <v>0</v>
      </c>
      <c r="D6" s="11">
        <v>0</v>
      </c>
      <c r="E6" s="11">
        <v>0</v>
      </c>
      <c r="G6">
        <f t="shared" si="7"/>
        <v>102</v>
      </c>
      <c r="H6">
        <f t="shared" si="8"/>
        <v>120</v>
      </c>
      <c r="I6">
        <f t="shared" si="9"/>
        <v>104</v>
      </c>
      <c r="J6">
        <f t="shared" si="0"/>
        <v>100</v>
      </c>
      <c r="K6">
        <f t="shared" si="1"/>
        <v>100</v>
      </c>
      <c r="L6">
        <f t="shared" si="2"/>
        <v>100</v>
      </c>
      <c r="M6">
        <f t="shared" si="10"/>
        <v>0</v>
      </c>
      <c r="N6">
        <f t="shared" si="11"/>
        <v>0</v>
      </c>
      <c r="O6">
        <f t="shared" si="12"/>
        <v>0</v>
      </c>
      <c r="S6">
        <v>14</v>
      </c>
      <c r="T6">
        <v>49</v>
      </c>
      <c r="U6">
        <v>64</v>
      </c>
      <c r="V6">
        <f t="shared" si="3"/>
        <v>113</v>
      </c>
      <c r="W6">
        <v>32</v>
      </c>
      <c r="X6">
        <v>18</v>
      </c>
      <c r="Y6">
        <f t="shared" si="4"/>
        <v>50</v>
      </c>
      <c r="Z6">
        <f t="shared" si="13"/>
        <v>24.846625766871167</v>
      </c>
      <c r="AA6">
        <f t="shared" si="14"/>
        <v>25.153374233128833</v>
      </c>
    </row>
    <row r="7" spans="1:27">
      <c r="B7" s="4">
        <v>8</v>
      </c>
      <c r="C7" s="12">
        <v>0</v>
      </c>
      <c r="D7" s="11">
        <v>2</v>
      </c>
      <c r="E7" s="11">
        <v>1</v>
      </c>
      <c r="G7">
        <f t="shared" si="7"/>
        <v>102</v>
      </c>
      <c r="H7">
        <f t="shared" si="8"/>
        <v>118</v>
      </c>
      <c r="I7">
        <f t="shared" si="9"/>
        <v>103</v>
      </c>
      <c r="J7">
        <f t="shared" si="0"/>
        <v>100</v>
      </c>
      <c r="K7">
        <f t="shared" si="1"/>
        <v>98.333333333333329</v>
      </c>
      <c r="L7">
        <f t="shared" si="2"/>
        <v>99.038461538461547</v>
      </c>
      <c r="M7">
        <f t="shared" si="10"/>
        <v>0</v>
      </c>
      <c r="N7">
        <f t="shared" si="11"/>
        <v>16</v>
      </c>
      <c r="O7">
        <f t="shared" si="12"/>
        <v>8</v>
      </c>
      <c r="S7">
        <v>16</v>
      </c>
      <c r="T7">
        <v>25</v>
      </c>
      <c r="U7">
        <v>35</v>
      </c>
      <c r="V7">
        <f t="shared" si="3"/>
        <v>60</v>
      </c>
      <c r="W7">
        <v>24</v>
      </c>
      <c r="X7">
        <v>29</v>
      </c>
      <c r="Y7">
        <f t="shared" si="4"/>
        <v>53</v>
      </c>
      <c r="Z7">
        <f t="shared" si="13"/>
        <v>22.982300884955752</v>
      </c>
      <c r="AA7">
        <f t="shared" si="14"/>
        <v>30.017699115044248</v>
      </c>
    </row>
    <row r="8" spans="1:27">
      <c r="B8" s="4">
        <v>10</v>
      </c>
      <c r="C8" s="12">
        <v>6</v>
      </c>
      <c r="D8" s="11">
        <v>3</v>
      </c>
      <c r="E8" s="11">
        <v>3</v>
      </c>
      <c r="G8">
        <f t="shared" si="7"/>
        <v>96</v>
      </c>
      <c r="H8">
        <f t="shared" si="8"/>
        <v>115</v>
      </c>
      <c r="I8">
        <f t="shared" si="9"/>
        <v>100</v>
      </c>
      <c r="J8">
        <f t="shared" si="0"/>
        <v>94.117647058823522</v>
      </c>
      <c r="K8">
        <f t="shared" si="1"/>
        <v>95.833333333333343</v>
      </c>
      <c r="L8">
        <f t="shared" si="2"/>
        <v>96.15384615384616</v>
      </c>
      <c r="M8">
        <f t="shared" si="10"/>
        <v>60</v>
      </c>
      <c r="N8">
        <f t="shared" si="11"/>
        <v>30</v>
      </c>
      <c r="O8">
        <f t="shared" si="12"/>
        <v>30</v>
      </c>
      <c r="S8">
        <v>18</v>
      </c>
      <c r="T8">
        <v>11</v>
      </c>
      <c r="U8">
        <v>14</v>
      </c>
      <c r="V8">
        <f t="shared" si="3"/>
        <v>25</v>
      </c>
      <c r="W8">
        <v>14</v>
      </c>
      <c r="X8">
        <v>21</v>
      </c>
      <c r="Y8">
        <f t="shared" si="4"/>
        <v>35</v>
      </c>
      <c r="Z8">
        <f t="shared" si="13"/>
        <v>14.583333333333334</v>
      </c>
      <c r="AA8">
        <f t="shared" si="14"/>
        <v>20.416666666666668</v>
      </c>
    </row>
    <row r="9" spans="1:27">
      <c r="B9" s="4">
        <v>12</v>
      </c>
      <c r="C9" s="12">
        <v>14</v>
      </c>
      <c r="D9" s="11">
        <v>13</v>
      </c>
      <c r="E9" s="11">
        <v>10</v>
      </c>
      <c r="G9">
        <f t="shared" si="7"/>
        <v>82</v>
      </c>
      <c r="H9">
        <f t="shared" si="8"/>
        <v>102</v>
      </c>
      <c r="I9">
        <f t="shared" si="9"/>
        <v>90</v>
      </c>
      <c r="J9">
        <f t="shared" si="0"/>
        <v>80.392156862745097</v>
      </c>
      <c r="K9">
        <f t="shared" si="1"/>
        <v>85</v>
      </c>
      <c r="L9">
        <f t="shared" si="2"/>
        <v>86.538461538461547</v>
      </c>
      <c r="M9">
        <f t="shared" si="10"/>
        <v>168</v>
      </c>
      <c r="N9">
        <f t="shared" si="11"/>
        <v>156</v>
      </c>
      <c r="O9">
        <f t="shared" si="12"/>
        <v>120</v>
      </c>
      <c r="S9">
        <v>20</v>
      </c>
      <c r="T9">
        <v>5</v>
      </c>
      <c r="U9">
        <v>7</v>
      </c>
      <c r="V9">
        <f t="shared" si="3"/>
        <v>12</v>
      </c>
      <c r="W9">
        <v>6</v>
      </c>
      <c r="X9">
        <v>7</v>
      </c>
      <c r="Y9">
        <f t="shared" si="4"/>
        <v>13</v>
      </c>
      <c r="Z9">
        <f t="shared" si="13"/>
        <v>5.72</v>
      </c>
      <c r="AA9">
        <f t="shared" si="14"/>
        <v>7.28</v>
      </c>
    </row>
    <row r="10" spans="1:27">
      <c r="B10" s="4">
        <v>14</v>
      </c>
      <c r="C10" s="12">
        <v>18</v>
      </c>
      <c r="D10" s="11">
        <v>26</v>
      </c>
      <c r="E10" s="11">
        <v>22</v>
      </c>
      <c r="G10">
        <f t="shared" si="7"/>
        <v>64</v>
      </c>
      <c r="H10">
        <f t="shared" si="8"/>
        <v>76</v>
      </c>
      <c r="I10">
        <f t="shared" si="9"/>
        <v>68</v>
      </c>
      <c r="J10">
        <f t="shared" si="0"/>
        <v>62.745098039215684</v>
      </c>
      <c r="K10">
        <f t="shared" si="1"/>
        <v>63.333333333333329</v>
      </c>
      <c r="L10">
        <f t="shared" si="2"/>
        <v>65.384615384615387</v>
      </c>
      <c r="M10">
        <f t="shared" si="10"/>
        <v>252</v>
      </c>
      <c r="N10">
        <f t="shared" si="11"/>
        <v>364</v>
      </c>
      <c r="O10">
        <f t="shared" si="12"/>
        <v>308</v>
      </c>
      <c r="S10">
        <v>22</v>
      </c>
      <c r="T10">
        <v>2</v>
      </c>
      <c r="U10">
        <v>3</v>
      </c>
      <c r="V10">
        <f t="shared" si="3"/>
        <v>5</v>
      </c>
      <c r="W10">
        <v>3</v>
      </c>
      <c r="X10">
        <v>4</v>
      </c>
      <c r="Y10">
        <f t="shared" si="4"/>
        <v>7</v>
      </c>
      <c r="Z10">
        <f t="shared" si="13"/>
        <v>2.9166666666666665</v>
      </c>
      <c r="AA10">
        <f t="shared" si="14"/>
        <v>4.083333333333333</v>
      </c>
    </row>
    <row r="11" spans="1:27">
      <c r="B11" s="4">
        <v>16</v>
      </c>
      <c r="C11" s="12">
        <v>29</v>
      </c>
      <c r="D11" s="11">
        <v>31</v>
      </c>
      <c r="E11" s="11">
        <v>28</v>
      </c>
      <c r="G11">
        <f t="shared" si="7"/>
        <v>35</v>
      </c>
      <c r="H11">
        <f t="shared" si="8"/>
        <v>45</v>
      </c>
      <c r="I11">
        <f t="shared" si="9"/>
        <v>40</v>
      </c>
      <c r="J11">
        <f t="shared" si="0"/>
        <v>34.313725490196077</v>
      </c>
      <c r="K11">
        <f t="shared" si="1"/>
        <v>37.5</v>
      </c>
      <c r="L11">
        <f t="shared" si="2"/>
        <v>38.461538461538467</v>
      </c>
      <c r="M11">
        <f t="shared" si="10"/>
        <v>464</v>
      </c>
      <c r="N11">
        <f t="shared" si="11"/>
        <v>496</v>
      </c>
      <c r="O11">
        <f t="shared" si="12"/>
        <v>448</v>
      </c>
      <c r="S11">
        <v>24</v>
      </c>
      <c r="T11">
        <v>0</v>
      </c>
      <c r="U11">
        <v>1</v>
      </c>
      <c r="V11">
        <f t="shared" si="3"/>
        <v>1</v>
      </c>
      <c r="W11">
        <v>2</v>
      </c>
      <c r="X11">
        <v>2</v>
      </c>
      <c r="Y11">
        <f t="shared" si="4"/>
        <v>4</v>
      </c>
      <c r="Z11">
        <f t="shared" si="13"/>
        <v>1.6</v>
      </c>
      <c r="AA11">
        <f t="shared" si="14"/>
        <v>2.4</v>
      </c>
    </row>
    <row r="12" spans="1:27">
      <c r="B12" s="4">
        <v>18</v>
      </c>
      <c r="C12" s="12">
        <v>21</v>
      </c>
      <c r="D12" s="11">
        <v>25</v>
      </c>
      <c r="E12" s="11">
        <v>24</v>
      </c>
      <c r="G12">
        <f t="shared" si="7"/>
        <v>14</v>
      </c>
      <c r="H12">
        <f t="shared" si="8"/>
        <v>20</v>
      </c>
      <c r="I12">
        <f t="shared" si="9"/>
        <v>16</v>
      </c>
      <c r="J12">
        <f t="shared" si="0"/>
        <v>13.725490196078432</v>
      </c>
      <c r="K12">
        <f t="shared" si="1"/>
        <v>16.666666666666664</v>
      </c>
      <c r="L12">
        <f t="shared" si="2"/>
        <v>15.384615384615385</v>
      </c>
      <c r="M12">
        <f t="shared" si="10"/>
        <v>378</v>
      </c>
      <c r="N12">
        <f t="shared" si="11"/>
        <v>450</v>
      </c>
      <c r="O12">
        <f t="shared" si="12"/>
        <v>432</v>
      </c>
    </row>
    <row r="13" spans="1:27">
      <c r="B13" s="4">
        <v>20</v>
      </c>
      <c r="C13" s="12">
        <v>7</v>
      </c>
      <c r="D13" s="4">
        <v>11</v>
      </c>
      <c r="E13" s="5">
        <v>8</v>
      </c>
      <c r="G13">
        <f t="shared" si="7"/>
        <v>7</v>
      </c>
      <c r="H13">
        <f t="shared" si="8"/>
        <v>9</v>
      </c>
      <c r="I13">
        <f t="shared" si="9"/>
        <v>8</v>
      </c>
      <c r="J13">
        <f t="shared" si="0"/>
        <v>6.8627450980392162</v>
      </c>
      <c r="K13">
        <f t="shared" si="1"/>
        <v>7.5</v>
      </c>
      <c r="L13">
        <f t="shared" si="2"/>
        <v>7.6923076923076925</v>
      </c>
      <c r="M13">
        <f t="shared" si="10"/>
        <v>140</v>
      </c>
      <c r="N13">
        <f t="shared" si="11"/>
        <v>220</v>
      </c>
      <c r="O13">
        <f t="shared" si="12"/>
        <v>160</v>
      </c>
    </row>
    <row r="14" spans="1:27">
      <c r="B14" s="4">
        <v>22</v>
      </c>
      <c r="C14" s="12">
        <v>4</v>
      </c>
      <c r="D14" s="4">
        <v>5</v>
      </c>
      <c r="E14" s="5">
        <v>5</v>
      </c>
      <c r="G14">
        <f t="shared" si="7"/>
        <v>3</v>
      </c>
      <c r="H14">
        <f t="shared" si="8"/>
        <v>4</v>
      </c>
      <c r="I14">
        <f t="shared" si="9"/>
        <v>3</v>
      </c>
      <c r="J14">
        <f t="shared" si="0"/>
        <v>2.9411764705882351</v>
      </c>
      <c r="K14">
        <f t="shared" si="1"/>
        <v>3.3333333333333335</v>
      </c>
      <c r="L14">
        <f t="shared" si="2"/>
        <v>2.8846153846153846</v>
      </c>
      <c r="M14">
        <f t="shared" si="10"/>
        <v>88</v>
      </c>
      <c r="N14">
        <f t="shared" si="11"/>
        <v>110</v>
      </c>
      <c r="O14">
        <f t="shared" si="12"/>
        <v>110</v>
      </c>
    </row>
    <row r="15" spans="1:27">
      <c r="B15" s="4">
        <v>24</v>
      </c>
      <c r="C15" s="12">
        <v>2</v>
      </c>
      <c r="D15" s="4">
        <v>2</v>
      </c>
      <c r="E15" s="5">
        <v>2</v>
      </c>
      <c r="G15">
        <f t="shared" si="7"/>
        <v>1</v>
      </c>
      <c r="H15">
        <f t="shared" si="8"/>
        <v>2</v>
      </c>
      <c r="I15">
        <f t="shared" si="9"/>
        <v>1</v>
      </c>
      <c r="J15">
        <f t="shared" si="0"/>
        <v>0.98039215686274506</v>
      </c>
      <c r="K15">
        <f t="shared" si="1"/>
        <v>1.6666666666666667</v>
      </c>
      <c r="L15">
        <f t="shared" si="2"/>
        <v>0.96153846153846156</v>
      </c>
      <c r="M15">
        <f t="shared" si="10"/>
        <v>48</v>
      </c>
      <c r="N15">
        <f t="shared" si="11"/>
        <v>48</v>
      </c>
      <c r="O15">
        <f t="shared" si="12"/>
        <v>48</v>
      </c>
    </row>
    <row r="16" spans="1:27">
      <c r="B16" s="4">
        <v>26</v>
      </c>
      <c r="C16" s="12">
        <v>1</v>
      </c>
      <c r="D16" s="4">
        <v>1</v>
      </c>
      <c r="E16" s="5">
        <v>1</v>
      </c>
      <c r="G16">
        <f t="shared" si="7"/>
        <v>0</v>
      </c>
      <c r="H16">
        <f t="shared" si="8"/>
        <v>1</v>
      </c>
      <c r="I16">
        <f t="shared" si="9"/>
        <v>0</v>
      </c>
      <c r="J16">
        <f t="shared" si="0"/>
        <v>0</v>
      </c>
      <c r="K16">
        <f t="shared" si="1"/>
        <v>0.83333333333333337</v>
      </c>
      <c r="L16">
        <f t="shared" si="2"/>
        <v>0</v>
      </c>
      <c r="M16">
        <f t="shared" si="10"/>
        <v>26</v>
      </c>
      <c r="N16">
        <f t="shared" si="11"/>
        <v>26</v>
      </c>
      <c r="O16">
        <f t="shared" si="12"/>
        <v>26</v>
      </c>
    </row>
    <row r="17" spans="1:27">
      <c r="B17" s="4">
        <v>28</v>
      </c>
      <c r="C17" s="12">
        <v>0</v>
      </c>
      <c r="D17" s="4">
        <v>1</v>
      </c>
      <c r="E17" s="5">
        <v>0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28</v>
      </c>
      <c r="O17">
        <f t="shared" si="12"/>
        <v>0</v>
      </c>
    </row>
    <row r="18" spans="1:27">
      <c r="B18" s="4">
        <v>30</v>
      </c>
      <c r="C18" s="12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</row>
    <row r="19" spans="1:27">
      <c r="B19" s="4">
        <v>32</v>
      </c>
      <c r="C19" s="12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7">
      <c r="B20" s="13">
        <v>34</v>
      </c>
      <c r="C20" s="12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7">
      <c r="B21" s="13">
        <v>36</v>
      </c>
      <c r="C21" s="12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18</v>
      </c>
      <c r="W21">
        <f>SUM(W4:W13)</f>
        <v>97</v>
      </c>
      <c r="X21">
        <f>SUM(X4:X11)</f>
        <v>101</v>
      </c>
      <c r="Z21">
        <f>SUM(Z4:Z11)</f>
        <v>90.316949304774184</v>
      </c>
      <c r="AA21">
        <f>SUM(AA4:AA11)</f>
        <v>107.68305069522582</v>
      </c>
    </row>
    <row r="22" spans="1:27">
      <c r="B22" s="13">
        <v>38</v>
      </c>
      <c r="C22" s="12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7">
      <c r="B23" s="13">
        <v>40</v>
      </c>
      <c r="C23" s="12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19</v>
      </c>
      <c r="U23">
        <f>(W21-Z21)^2/Z21+(X21-AA21)^2/AA21</f>
        <v>0.90928094670389847</v>
      </c>
    </row>
    <row r="24" spans="1:27">
      <c r="B24" s="13">
        <v>42</v>
      </c>
      <c r="C24" s="12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20</v>
      </c>
      <c r="U24">
        <f>CHIDIST(U23,1)</f>
        <v>0.34030527671266592</v>
      </c>
    </row>
    <row r="25" spans="1:27">
      <c r="B25" s="13">
        <v>44</v>
      </c>
      <c r="C25" s="12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7">
      <c r="B26" s="13">
        <v>46</v>
      </c>
      <c r="C26" s="12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7">
      <c r="B27" s="13">
        <v>48</v>
      </c>
      <c r="C27" s="12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R27" t="s">
        <v>8</v>
      </c>
    </row>
    <row r="28" spans="1:27">
      <c r="B28" s="13">
        <v>50</v>
      </c>
      <c r="C28" s="12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</row>
    <row r="29" spans="1:27">
      <c r="A29" s="3"/>
      <c r="B29" s="4"/>
      <c r="C29" s="7">
        <f>SUM(C3:C28)</f>
        <v>102</v>
      </c>
      <c r="D29" s="7">
        <f>SUM(D3:D28)</f>
        <v>120</v>
      </c>
      <c r="E29" s="7">
        <f>SUM(E3:E28)</f>
        <v>104</v>
      </c>
      <c r="F29" s="4"/>
      <c r="G29" s="2"/>
      <c r="H29" s="2"/>
      <c r="I29" s="2"/>
      <c r="J29" s="2"/>
      <c r="K29" s="6"/>
      <c r="M29">
        <f>SUM(M3:M28)/C29</f>
        <v>15.921568627450981</v>
      </c>
      <c r="N29">
        <f t="shared" ref="N29:O29" si="15">SUM(N3:N28)/D29</f>
        <v>16.2</v>
      </c>
      <c r="O29">
        <f t="shared" si="15"/>
        <v>16.25</v>
      </c>
      <c r="S29">
        <v>8</v>
      </c>
      <c r="T29">
        <v>102</v>
      </c>
      <c r="U29">
        <v>118</v>
      </c>
      <c r="V29">
        <f t="shared" ref="V29:V37" si="16">T29+U29</f>
        <v>220</v>
      </c>
      <c r="W29">
        <v>1</v>
      </c>
      <c r="X29">
        <v>2</v>
      </c>
      <c r="Y29">
        <f t="shared" ref="Y29" si="17">W29+X29</f>
        <v>3</v>
      </c>
      <c r="Z29">
        <f t="shared" ref="Z29" si="18">Y29*(T29+W29)/(V29+Y29)</f>
        <v>1.3856502242152466</v>
      </c>
      <c r="AA29">
        <f t="shared" ref="AA29" si="19">Y29*(U29+X29)/(V29+Y29)</f>
        <v>1.6143497757847534</v>
      </c>
    </row>
    <row r="30" spans="1:27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97</v>
      </c>
      <c r="U30">
        <v>115</v>
      </c>
      <c r="V30">
        <f t="shared" si="16"/>
        <v>212</v>
      </c>
      <c r="W30">
        <v>5</v>
      </c>
      <c r="X30">
        <v>3</v>
      </c>
      <c r="Y30">
        <f t="shared" ref="Y30:Y37" si="20">W30+X30</f>
        <v>8</v>
      </c>
      <c r="Z30">
        <f t="shared" ref="Z30:Z37" si="21">Y30*(T30+W30)/(V30+Y30)</f>
        <v>3.709090909090909</v>
      </c>
      <c r="AA30">
        <f t="shared" ref="AA30:AA37" si="22">Y30*(U30+X30)/(V30+Y30)</f>
        <v>4.290909090909091</v>
      </c>
    </row>
    <row r="31" spans="1:27">
      <c r="S31">
        <v>12</v>
      </c>
      <c r="T31">
        <v>83</v>
      </c>
      <c r="U31">
        <v>102</v>
      </c>
      <c r="V31">
        <f t="shared" si="16"/>
        <v>185</v>
      </c>
      <c r="W31">
        <v>14</v>
      </c>
      <c r="X31">
        <v>13</v>
      </c>
      <c r="Y31">
        <f t="shared" si="20"/>
        <v>27</v>
      </c>
      <c r="Z31">
        <f t="shared" si="21"/>
        <v>12.35377358490566</v>
      </c>
      <c r="AA31">
        <f t="shared" si="22"/>
        <v>14.64622641509434</v>
      </c>
    </row>
    <row r="32" spans="1:27">
      <c r="S32">
        <v>14</v>
      </c>
      <c r="T32">
        <v>47</v>
      </c>
      <c r="U32">
        <v>76</v>
      </c>
      <c r="V32">
        <f t="shared" si="16"/>
        <v>123</v>
      </c>
      <c r="W32">
        <v>36</v>
      </c>
      <c r="X32">
        <v>26</v>
      </c>
      <c r="Y32">
        <f t="shared" si="20"/>
        <v>62</v>
      </c>
      <c r="Z32">
        <f t="shared" si="21"/>
        <v>27.816216216216215</v>
      </c>
      <c r="AA32">
        <f t="shared" si="22"/>
        <v>34.183783783783781</v>
      </c>
    </row>
    <row r="33" spans="19:27">
      <c r="S33">
        <v>16</v>
      </c>
      <c r="T33">
        <v>25</v>
      </c>
      <c r="U33">
        <v>45</v>
      </c>
      <c r="V33">
        <f t="shared" si="16"/>
        <v>70</v>
      </c>
      <c r="W33">
        <v>22</v>
      </c>
      <c r="X33">
        <v>31</v>
      </c>
      <c r="Y33">
        <f t="shared" si="20"/>
        <v>53</v>
      </c>
      <c r="Z33">
        <f t="shared" si="21"/>
        <v>20.252032520325205</v>
      </c>
      <c r="AA33">
        <f t="shared" si="22"/>
        <v>32.747967479674799</v>
      </c>
    </row>
    <row r="34" spans="19:27">
      <c r="S34">
        <v>18</v>
      </c>
      <c r="T34">
        <v>12</v>
      </c>
      <c r="U34">
        <v>20</v>
      </c>
      <c r="V34">
        <f t="shared" si="16"/>
        <v>32</v>
      </c>
      <c r="W34">
        <v>13</v>
      </c>
      <c r="X34">
        <v>25</v>
      </c>
      <c r="Y34">
        <f t="shared" si="20"/>
        <v>38</v>
      </c>
      <c r="Z34">
        <f t="shared" si="21"/>
        <v>13.571428571428571</v>
      </c>
      <c r="AA34">
        <f t="shared" si="22"/>
        <v>24.428571428571427</v>
      </c>
    </row>
    <row r="35" spans="19:27">
      <c r="S35">
        <v>20</v>
      </c>
      <c r="T35">
        <v>7</v>
      </c>
      <c r="U35">
        <v>9</v>
      </c>
      <c r="V35">
        <f t="shared" si="16"/>
        <v>16</v>
      </c>
      <c r="W35">
        <v>5</v>
      </c>
      <c r="X35">
        <v>11</v>
      </c>
      <c r="Y35">
        <f t="shared" si="20"/>
        <v>16</v>
      </c>
      <c r="Z35">
        <f t="shared" si="21"/>
        <v>6</v>
      </c>
      <c r="AA35">
        <f t="shared" si="22"/>
        <v>10</v>
      </c>
    </row>
    <row r="36" spans="19:27">
      <c r="S36">
        <v>22</v>
      </c>
      <c r="T36">
        <v>4</v>
      </c>
      <c r="U36">
        <v>4</v>
      </c>
      <c r="V36">
        <f t="shared" si="16"/>
        <v>8</v>
      </c>
      <c r="W36">
        <v>3</v>
      </c>
      <c r="X36">
        <v>5</v>
      </c>
      <c r="Y36">
        <f t="shared" si="20"/>
        <v>8</v>
      </c>
      <c r="Z36">
        <f t="shared" si="21"/>
        <v>3.5</v>
      </c>
      <c r="AA36">
        <f t="shared" si="22"/>
        <v>4.5</v>
      </c>
    </row>
    <row r="37" spans="19:27">
      <c r="S37">
        <v>24</v>
      </c>
      <c r="T37">
        <v>2</v>
      </c>
      <c r="U37">
        <v>2</v>
      </c>
      <c r="V37">
        <f t="shared" si="16"/>
        <v>4</v>
      </c>
      <c r="W37">
        <v>2</v>
      </c>
      <c r="X37">
        <v>2</v>
      </c>
      <c r="Y37">
        <f t="shared" si="20"/>
        <v>4</v>
      </c>
      <c r="Z37">
        <f t="shared" si="21"/>
        <v>2</v>
      </c>
      <c r="AA37">
        <f t="shared" si="22"/>
        <v>2</v>
      </c>
    </row>
    <row r="47" spans="19:27">
      <c r="S47" t="s">
        <v>18</v>
      </c>
      <c r="W47">
        <f>SUM(W30:W39)</f>
        <v>100</v>
      </c>
      <c r="X47">
        <f>SUM(X30:X37)</f>
        <v>116</v>
      </c>
      <c r="Z47">
        <f>SUM(Z30:Z37)</f>
        <v>89.202541801966561</v>
      </c>
      <c r="AA47">
        <f>SUM(AA30:AA37)</f>
        <v>126.79745819803344</v>
      </c>
    </row>
    <row r="49" spans="18:27">
      <c r="T49" t="s">
        <v>19</v>
      </c>
      <c r="U49">
        <f>(W47-Z47)^2/Z47+(X47-AA47)^2/AA47</f>
        <v>2.2264299552663127</v>
      </c>
    </row>
    <row r="50" spans="18:27">
      <c r="T50" t="s">
        <v>20</v>
      </c>
      <c r="U50">
        <f>CHIDIST(U49,1)</f>
        <v>0.13566699925880596</v>
      </c>
    </row>
    <row r="53" spans="18:27">
      <c r="R53" t="s">
        <v>8</v>
      </c>
    </row>
    <row r="54" spans="18:27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</row>
    <row r="55" spans="18:27">
      <c r="S55">
        <v>8</v>
      </c>
      <c r="T55">
        <v>108</v>
      </c>
      <c r="U55">
        <v>103</v>
      </c>
      <c r="V55">
        <f t="shared" ref="V55:V63" si="23">T55+U55</f>
        <v>211</v>
      </c>
      <c r="W55">
        <v>0</v>
      </c>
      <c r="X55">
        <v>1</v>
      </c>
      <c r="Y55">
        <f t="shared" ref="Y55" si="24">W55+X55</f>
        <v>1</v>
      </c>
      <c r="Z55">
        <f t="shared" ref="Z55" si="25">Y55*(T55+W55)/(V55+Y55)</f>
        <v>0.50943396226415094</v>
      </c>
      <c r="AA55">
        <f t="shared" ref="AA55" si="26">Y55*(U55+X55)/(V55+Y55)</f>
        <v>0.49056603773584906</v>
      </c>
    </row>
    <row r="56" spans="18:27">
      <c r="S56">
        <v>10</v>
      </c>
      <c r="T56">
        <v>102</v>
      </c>
      <c r="U56">
        <v>100</v>
      </c>
      <c r="V56">
        <f t="shared" si="23"/>
        <v>202</v>
      </c>
      <c r="W56">
        <v>6</v>
      </c>
      <c r="X56">
        <v>3</v>
      </c>
      <c r="Y56">
        <f t="shared" ref="Y56:Y63" si="27">W56+X56</f>
        <v>9</v>
      </c>
      <c r="Z56">
        <f t="shared" ref="Z56:Z63" si="28">Y56*(T56+W56)/(V56+Y56)</f>
        <v>4.6066350710900474</v>
      </c>
      <c r="AA56">
        <f t="shared" ref="AA56:AA63" si="29">Y56*(U56+X56)/(V56+Y56)</f>
        <v>4.3933649289099526</v>
      </c>
    </row>
    <row r="57" spans="18:27">
      <c r="S57">
        <v>12</v>
      </c>
      <c r="T57">
        <v>92</v>
      </c>
      <c r="U57">
        <v>90</v>
      </c>
      <c r="V57">
        <f t="shared" si="23"/>
        <v>182</v>
      </c>
      <c r="W57">
        <v>10</v>
      </c>
      <c r="X57">
        <v>10</v>
      </c>
      <c r="Y57">
        <f t="shared" si="27"/>
        <v>20</v>
      </c>
      <c r="Z57">
        <f t="shared" si="28"/>
        <v>10.099009900990099</v>
      </c>
      <c r="AA57">
        <f t="shared" si="29"/>
        <v>9.9009900990099009</v>
      </c>
    </row>
    <row r="58" spans="18:27">
      <c r="S58">
        <v>14</v>
      </c>
      <c r="T58">
        <v>57</v>
      </c>
      <c r="U58">
        <v>68</v>
      </c>
      <c r="V58">
        <f t="shared" si="23"/>
        <v>125</v>
      </c>
      <c r="W58">
        <v>35</v>
      </c>
      <c r="X58">
        <v>22</v>
      </c>
      <c r="Y58">
        <f t="shared" si="27"/>
        <v>57</v>
      </c>
      <c r="Z58">
        <f t="shared" si="28"/>
        <v>28.813186813186814</v>
      </c>
      <c r="AA58">
        <f t="shared" si="29"/>
        <v>28.186813186813186</v>
      </c>
    </row>
    <row r="59" spans="18:27">
      <c r="S59">
        <v>16</v>
      </c>
      <c r="T59">
        <v>29</v>
      </c>
      <c r="U59">
        <v>40</v>
      </c>
      <c r="V59">
        <f t="shared" si="23"/>
        <v>69</v>
      </c>
      <c r="W59">
        <v>28</v>
      </c>
      <c r="X59">
        <v>28</v>
      </c>
      <c r="Y59">
        <f t="shared" si="27"/>
        <v>56</v>
      </c>
      <c r="Z59">
        <f t="shared" si="28"/>
        <v>25.536000000000001</v>
      </c>
      <c r="AA59">
        <f t="shared" si="29"/>
        <v>30.463999999999999</v>
      </c>
    </row>
    <row r="60" spans="18:27">
      <c r="S60">
        <v>18</v>
      </c>
      <c r="T60">
        <v>13</v>
      </c>
      <c r="U60">
        <v>16</v>
      </c>
      <c r="V60">
        <f t="shared" si="23"/>
        <v>29</v>
      </c>
      <c r="W60">
        <v>16</v>
      </c>
      <c r="X60">
        <v>24</v>
      </c>
      <c r="Y60">
        <f t="shared" si="27"/>
        <v>40</v>
      </c>
      <c r="Z60">
        <f t="shared" si="28"/>
        <v>16.811594202898551</v>
      </c>
      <c r="AA60">
        <f t="shared" si="29"/>
        <v>23.188405797101449</v>
      </c>
    </row>
    <row r="61" spans="18:27">
      <c r="S61">
        <v>20</v>
      </c>
      <c r="T61">
        <v>3</v>
      </c>
      <c r="U61">
        <v>8</v>
      </c>
      <c r="V61">
        <f t="shared" si="23"/>
        <v>11</v>
      </c>
      <c r="W61">
        <v>10</v>
      </c>
      <c r="X61">
        <v>8</v>
      </c>
      <c r="Y61">
        <f t="shared" si="27"/>
        <v>18</v>
      </c>
      <c r="Z61">
        <f t="shared" si="28"/>
        <v>8.068965517241379</v>
      </c>
      <c r="AA61">
        <f t="shared" si="29"/>
        <v>9.931034482758621</v>
      </c>
    </row>
    <row r="62" spans="18:27">
      <c r="S62">
        <v>22</v>
      </c>
      <c r="T62">
        <v>1</v>
      </c>
      <c r="U62">
        <v>3</v>
      </c>
      <c r="V62">
        <f t="shared" si="23"/>
        <v>4</v>
      </c>
      <c r="W62">
        <v>2</v>
      </c>
      <c r="X62">
        <v>5</v>
      </c>
      <c r="Y62">
        <f t="shared" si="27"/>
        <v>7</v>
      </c>
      <c r="Z62">
        <f t="shared" si="28"/>
        <v>1.9090909090909092</v>
      </c>
      <c r="AA62">
        <f t="shared" si="29"/>
        <v>5.0909090909090908</v>
      </c>
    </row>
    <row r="63" spans="18:27">
      <c r="S63">
        <v>24</v>
      </c>
      <c r="T63">
        <v>0</v>
      </c>
      <c r="U63">
        <v>1</v>
      </c>
      <c r="V63">
        <f t="shared" si="23"/>
        <v>1</v>
      </c>
      <c r="W63">
        <v>1</v>
      </c>
      <c r="X63">
        <v>2</v>
      </c>
      <c r="Y63">
        <f t="shared" si="27"/>
        <v>3</v>
      </c>
      <c r="Z63">
        <f t="shared" si="28"/>
        <v>0.75</v>
      </c>
      <c r="AA63">
        <f t="shared" si="29"/>
        <v>2.25</v>
      </c>
    </row>
    <row r="73" spans="19:27">
      <c r="S73" t="s">
        <v>18</v>
      </c>
      <c r="W73">
        <f>SUM(W56:W65)</f>
        <v>108</v>
      </c>
      <c r="X73">
        <f>SUM(X56:X63)</f>
        <v>102</v>
      </c>
      <c r="Z73">
        <f>SUM(Z56:Z63)</f>
        <v>96.594482414497804</v>
      </c>
      <c r="AA73">
        <f>SUM(AA56:AA63)</f>
        <v>113.4055175855022</v>
      </c>
    </row>
    <row r="75" spans="19:27">
      <c r="T75" t="s">
        <v>19</v>
      </c>
      <c r="U75">
        <f>(W73-Z73)^2/Z73+(X73-AA73)^2/AA73</f>
        <v>2.4938066969185968</v>
      </c>
    </row>
    <row r="76" spans="19:27">
      <c r="T76" t="s">
        <v>20</v>
      </c>
      <c r="U76">
        <f>CHIDIST(U75,1)</f>
        <v>0.11429497753688594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opLeftCell="E1" workbookViewId="0">
      <selection activeCell="U76" sqref="U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22</v>
      </c>
      <c r="J1" t="s">
        <v>23</v>
      </c>
      <c r="M1" t="s">
        <v>25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26</v>
      </c>
      <c r="H2" s="2" t="s">
        <v>27</v>
      </c>
      <c r="I2" s="2" t="s">
        <v>28</v>
      </c>
      <c r="J2" s="2" t="s">
        <v>26</v>
      </c>
      <c r="K2" s="2" t="s">
        <v>27</v>
      </c>
      <c r="L2" s="2" t="s">
        <v>28</v>
      </c>
      <c r="M2" s="2" t="s">
        <v>26</v>
      </c>
      <c r="N2" s="2" t="s">
        <v>27</v>
      </c>
      <c r="O2" s="2" t="s">
        <v>28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9">
        <v>0</v>
      </c>
      <c r="D3" s="4">
        <v>0</v>
      </c>
      <c r="E3" s="9">
        <v>0</v>
      </c>
      <c r="G3">
        <f>C29</f>
        <v>89</v>
      </c>
      <c r="H3">
        <f>D29</f>
        <v>103</v>
      </c>
      <c r="I3">
        <f>E29</f>
        <v>85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8</v>
      </c>
      <c r="T3">
        <v>97</v>
      </c>
      <c r="U3">
        <v>88</v>
      </c>
      <c r="V3">
        <f t="shared" ref="V3:V11" si="3">T3+U3</f>
        <v>185</v>
      </c>
      <c r="W3">
        <v>0</v>
      </c>
      <c r="X3">
        <v>1</v>
      </c>
      <c r="Y3">
        <f t="shared" ref="Y3:Y11" si="4">W3+X3</f>
        <v>1</v>
      </c>
      <c r="Z3">
        <f t="shared" ref="Z3:Z11" si="5">Y3*(T3+W3)/(V3+Y3)</f>
        <v>0.521505376344086</v>
      </c>
      <c r="AA3">
        <f t="shared" ref="AA3:AA11" si="6">Y3*(U3+X3)/(V3+Y3)</f>
        <v>0.478494623655914</v>
      </c>
    </row>
    <row r="4" spans="1:27">
      <c r="B4" s="4">
        <v>2</v>
      </c>
      <c r="C4" s="11">
        <v>0</v>
      </c>
      <c r="D4" s="4">
        <v>0</v>
      </c>
      <c r="E4" s="11">
        <v>0</v>
      </c>
      <c r="G4">
        <f t="shared" ref="G4:G28" si="7">G3-C4</f>
        <v>89</v>
      </c>
      <c r="H4">
        <f t="shared" ref="H4:H28" si="8">H3-D4</f>
        <v>103</v>
      </c>
      <c r="I4">
        <f t="shared" ref="I4:I28" si="9">I3-E4</f>
        <v>85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0">B4*C4</f>
        <v>0</v>
      </c>
      <c r="N4">
        <f t="shared" ref="N4:N28" si="11">B4*D4</f>
        <v>0</v>
      </c>
      <c r="O4">
        <f t="shared" ref="O4:O28" si="12">B4*E4</f>
        <v>0</v>
      </c>
      <c r="S4">
        <v>10</v>
      </c>
      <c r="T4">
        <v>93</v>
      </c>
      <c r="U4">
        <v>86</v>
      </c>
      <c r="V4">
        <f t="shared" si="3"/>
        <v>179</v>
      </c>
      <c r="W4">
        <v>4</v>
      </c>
      <c r="X4">
        <v>2</v>
      </c>
      <c r="Y4">
        <f t="shared" si="4"/>
        <v>6</v>
      </c>
      <c r="Z4">
        <f t="shared" si="5"/>
        <v>3.1459459459459458</v>
      </c>
      <c r="AA4">
        <f t="shared" si="6"/>
        <v>2.8540540540540542</v>
      </c>
    </row>
    <row r="5" spans="1:27">
      <c r="B5" s="4">
        <v>4</v>
      </c>
      <c r="C5" s="11">
        <v>0</v>
      </c>
      <c r="D5" s="4">
        <v>0</v>
      </c>
      <c r="E5" s="11">
        <v>0</v>
      </c>
      <c r="G5">
        <f t="shared" si="7"/>
        <v>89</v>
      </c>
      <c r="H5">
        <f t="shared" si="8"/>
        <v>103</v>
      </c>
      <c r="I5">
        <f t="shared" si="9"/>
        <v>85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0"/>
        <v>0</v>
      </c>
      <c r="N5">
        <f t="shared" si="11"/>
        <v>0</v>
      </c>
      <c r="O5">
        <f t="shared" si="12"/>
        <v>0</v>
      </c>
      <c r="S5">
        <v>12</v>
      </c>
      <c r="T5">
        <v>81</v>
      </c>
      <c r="U5">
        <v>78</v>
      </c>
      <c r="V5">
        <f t="shared" si="3"/>
        <v>159</v>
      </c>
      <c r="W5">
        <v>12</v>
      </c>
      <c r="X5">
        <v>8</v>
      </c>
      <c r="Y5">
        <f t="shared" si="4"/>
        <v>20</v>
      </c>
      <c r="Z5">
        <f t="shared" si="5"/>
        <v>10.391061452513966</v>
      </c>
      <c r="AA5">
        <f t="shared" si="6"/>
        <v>9.6089385474860336</v>
      </c>
    </row>
    <row r="6" spans="1:27">
      <c r="B6" s="4">
        <v>6</v>
      </c>
      <c r="C6" s="11">
        <v>0</v>
      </c>
      <c r="D6" s="4">
        <v>0</v>
      </c>
      <c r="E6" s="11">
        <v>0</v>
      </c>
      <c r="G6">
        <f t="shared" si="7"/>
        <v>89</v>
      </c>
      <c r="H6">
        <f t="shared" si="8"/>
        <v>103</v>
      </c>
      <c r="I6">
        <f t="shared" si="9"/>
        <v>85</v>
      </c>
      <c r="J6">
        <f t="shared" si="0"/>
        <v>100</v>
      </c>
      <c r="K6">
        <f t="shared" si="1"/>
        <v>100</v>
      </c>
      <c r="L6">
        <f t="shared" si="2"/>
        <v>100</v>
      </c>
      <c r="M6">
        <f t="shared" si="10"/>
        <v>0</v>
      </c>
      <c r="N6">
        <f t="shared" si="11"/>
        <v>0</v>
      </c>
      <c r="O6">
        <f t="shared" si="12"/>
        <v>0</v>
      </c>
      <c r="S6">
        <v>14</v>
      </c>
      <c r="T6">
        <v>49</v>
      </c>
      <c r="U6">
        <v>57</v>
      </c>
      <c r="V6">
        <f t="shared" si="3"/>
        <v>106</v>
      </c>
      <c r="W6">
        <v>32</v>
      </c>
      <c r="X6">
        <v>21</v>
      </c>
      <c r="Y6">
        <f t="shared" si="4"/>
        <v>53</v>
      </c>
      <c r="Z6">
        <f t="shared" si="5"/>
        <v>27</v>
      </c>
      <c r="AA6">
        <f t="shared" si="6"/>
        <v>26</v>
      </c>
    </row>
    <row r="7" spans="1:27">
      <c r="B7" s="4">
        <v>8</v>
      </c>
      <c r="C7" s="11">
        <v>1</v>
      </c>
      <c r="D7" s="4">
        <v>0</v>
      </c>
      <c r="E7" s="11">
        <v>0</v>
      </c>
      <c r="G7">
        <f t="shared" si="7"/>
        <v>88</v>
      </c>
      <c r="H7">
        <f t="shared" si="8"/>
        <v>103</v>
      </c>
      <c r="I7">
        <f t="shared" si="9"/>
        <v>85</v>
      </c>
      <c r="J7">
        <f t="shared" si="0"/>
        <v>98.876404494382015</v>
      </c>
      <c r="K7">
        <f t="shared" si="1"/>
        <v>100</v>
      </c>
      <c r="L7">
        <f t="shared" si="2"/>
        <v>100</v>
      </c>
      <c r="M7">
        <f t="shared" si="10"/>
        <v>8</v>
      </c>
      <c r="N7">
        <f t="shared" si="11"/>
        <v>0</v>
      </c>
      <c r="O7">
        <f t="shared" si="12"/>
        <v>0</v>
      </c>
      <c r="S7">
        <v>16</v>
      </c>
      <c r="T7">
        <v>25</v>
      </c>
      <c r="U7">
        <v>32</v>
      </c>
      <c r="V7">
        <f t="shared" si="3"/>
        <v>57</v>
      </c>
      <c r="W7">
        <v>24</v>
      </c>
      <c r="X7">
        <v>25</v>
      </c>
      <c r="Y7">
        <f t="shared" si="4"/>
        <v>49</v>
      </c>
      <c r="Z7">
        <f t="shared" si="5"/>
        <v>22.650943396226417</v>
      </c>
      <c r="AA7">
        <f t="shared" si="6"/>
        <v>26.349056603773583</v>
      </c>
    </row>
    <row r="8" spans="1:27">
      <c r="B8" s="4">
        <v>10</v>
      </c>
      <c r="C8" s="11">
        <v>2</v>
      </c>
      <c r="D8" s="4">
        <v>0</v>
      </c>
      <c r="E8" s="11">
        <v>0</v>
      </c>
      <c r="G8">
        <f t="shared" si="7"/>
        <v>86</v>
      </c>
      <c r="H8">
        <f t="shared" si="8"/>
        <v>103</v>
      </c>
      <c r="I8">
        <f t="shared" si="9"/>
        <v>85</v>
      </c>
      <c r="J8">
        <f t="shared" si="0"/>
        <v>96.629213483146074</v>
      </c>
      <c r="K8">
        <f t="shared" si="1"/>
        <v>100</v>
      </c>
      <c r="L8">
        <f t="shared" si="2"/>
        <v>100</v>
      </c>
      <c r="M8">
        <f t="shared" si="10"/>
        <v>20</v>
      </c>
      <c r="N8">
        <f t="shared" si="11"/>
        <v>0</v>
      </c>
      <c r="O8">
        <f t="shared" si="12"/>
        <v>0</v>
      </c>
      <c r="S8">
        <v>18</v>
      </c>
      <c r="T8">
        <v>11</v>
      </c>
      <c r="U8">
        <v>17</v>
      </c>
      <c r="V8">
        <f t="shared" si="3"/>
        <v>28</v>
      </c>
      <c r="W8">
        <v>14</v>
      </c>
      <c r="X8">
        <v>15</v>
      </c>
      <c r="Y8">
        <f t="shared" si="4"/>
        <v>29</v>
      </c>
      <c r="Z8">
        <f t="shared" si="5"/>
        <v>12.719298245614034</v>
      </c>
      <c r="AA8">
        <f t="shared" si="6"/>
        <v>16.280701754385966</v>
      </c>
    </row>
    <row r="9" spans="1:27">
      <c r="B9" s="4">
        <v>12</v>
      </c>
      <c r="C9" s="11">
        <v>8</v>
      </c>
      <c r="D9" s="4">
        <v>10</v>
      </c>
      <c r="E9" s="11">
        <v>5</v>
      </c>
      <c r="G9">
        <f t="shared" si="7"/>
        <v>78</v>
      </c>
      <c r="H9">
        <f t="shared" si="8"/>
        <v>93</v>
      </c>
      <c r="I9">
        <f t="shared" si="9"/>
        <v>80</v>
      </c>
      <c r="J9">
        <f t="shared" si="0"/>
        <v>87.640449438202253</v>
      </c>
      <c r="K9">
        <f t="shared" si="1"/>
        <v>90.291262135922338</v>
      </c>
      <c r="L9">
        <f t="shared" si="2"/>
        <v>94.117647058823522</v>
      </c>
      <c r="M9">
        <f t="shared" si="10"/>
        <v>96</v>
      </c>
      <c r="N9">
        <f t="shared" si="11"/>
        <v>120</v>
      </c>
      <c r="O9">
        <f t="shared" si="12"/>
        <v>60</v>
      </c>
      <c r="S9">
        <v>20</v>
      </c>
      <c r="T9">
        <v>5</v>
      </c>
      <c r="U9">
        <v>9</v>
      </c>
      <c r="V9">
        <f t="shared" si="3"/>
        <v>14</v>
      </c>
      <c r="W9">
        <v>6</v>
      </c>
      <c r="X9">
        <v>8</v>
      </c>
      <c r="Y9">
        <f t="shared" si="4"/>
        <v>14</v>
      </c>
      <c r="Z9">
        <f t="shared" si="5"/>
        <v>5.5</v>
      </c>
      <c r="AA9">
        <f t="shared" si="6"/>
        <v>8.5</v>
      </c>
    </row>
    <row r="10" spans="1:27">
      <c r="B10" s="4">
        <v>14</v>
      </c>
      <c r="C10" s="11">
        <v>21</v>
      </c>
      <c r="D10" s="4">
        <v>25</v>
      </c>
      <c r="E10" s="11">
        <v>22</v>
      </c>
      <c r="G10">
        <f t="shared" si="7"/>
        <v>57</v>
      </c>
      <c r="H10">
        <f t="shared" si="8"/>
        <v>68</v>
      </c>
      <c r="I10">
        <f t="shared" si="9"/>
        <v>58</v>
      </c>
      <c r="J10">
        <f t="shared" si="0"/>
        <v>64.044943820224717</v>
      </c>
      <c r="K10">
        <f t="shared" si="1"/>
        <v>66.019417475728162</v>
      </c>
      <c r="L10">
        <f t="shared" si="2"/>
        <v>68.235294117647058</v>
      </c>
      <c r="M10">
        <f t="shared" si="10"/>
        <v>294</v>
      </c>
      <c r="N10">
        <f t="shared" si="11"/>
        <v>350</v>
      </c>
      <c r="O10">
        <f t="shared" si="12"/>
        <v>308</v>
      </c>
      <c r="S10">
        <v>22</v>
      </c>
      <c r="T10">
        <v>2</v>
      </c>
      <c r="U10">
        <v>5</v>
      </c>
      <c r="V10">
        <f t="shared" si="3"/>
        <v>7</v>
      </c>
      <c r="W10">
        <v>3</v>
      </c>
      <c r="X10">
        <v>4</v>
      </c>
      <c r="Y10">
        <f t="shared" si="4"/>
        <v>7</v>
      </c>
      <c r="Z10">
        <f t="shared" si="5"/>
        <v>2.5</v>
      </c>
      <c r="AA10">
        <f t="shared" si="6"/>
        <v>4.5</v>
      </c>
    </row>
    <row r="11" spans="1:27">
      <c r="B11" s="4">
        <v>16</v>
      </c>
      <c r="C11" s="11">
        <v>25</v>
      </c>
      <c r="D11" s="4">
        <v>29</v>
      </c>
      <c r="E11" s="11">
        <v>28</v>
      </c>
      <c r="G11">
        <f t="shared" si="7"/>
        <v>32</v>
      </c>
      <c r="H11">
        <f t="shared" si="8"/>
        <v>39</v>
      </c>
      <c r="I11">
        <f t="shared" si="9"/>
        <v>30</v>
      </c>
      <c r="J11">
        <f t="shared" si="0"/>
        <v>35.955056179775283</v>
      </c>
      <c r="K11">
        <f t="shared" si="1"/>
        <v>37.864077669902912</v>
      </c>
      <c r="L11">
        <f t="shared" si="2"/>
        <v>35.294117647058826</v>
      </c>
      <c r="M11">
        <f t="shared" si="10"/>
        <v>400</v>
      </c>
      <c r="N11">
        <f t="shared" si="11"/>
        <v>464</v>
      </c>
      <c r="O11">
        <f t="shared" si="12"/>
        <v>448</v>
      </c>
      <c r="S11">
        <v>24</v>
      </c>
      <c r="T11">
        <v>0</v>
      </c>
      <c r="U11">
        <v>3</v>
      </c>
      <c r="V11">
        <f t="shared" si="3"/>
        <v>3</v>
      </c>
      <c r="W11">
        <v>2</v>
      </c>
      <c r="X11">
        <v>2</v>
      </c>
      <c r="Y11">
        <f t="shared" si="4"/>
        <v>4</v>
      </c>
      <c r="Z11">
        <f t="shared" si="5"/>
        <v>1.1428571428571428</v>
      </c>
      <c r="AA11">
        <f t="shared" si="6"/>
        <v>2.8571428571428572</v>
      </c>
    </row>
    <row r="12" spans="1:27">
      <c r="B12" s="4">
        <v>18</v>
      </c>
      <c r="C12" s="11">
        <v>15</v>
      </c>
      <c r="D12" s="4">
        <v>18</v>
      </c>
      <c r="E12" s="11">
        <v>15</v>
      </c>
      <c r="G12">
        <f t="shared" si="7"/>
        <v>17</v>
      </c>
      <c r="H12">
        <f t="shared" si="8"/>
        <v>21</v>
      </c>
      <c r="I12">
        <f t="shared" si="9"/>
        <v>15</v>
      </c>
      <c r="J12">
        <f t="shared" si="0"/>
        <v>19.101123595505616</v>
      </c>
      <c r="K12">
        <f t="shared" si="1"/>
        <v>20.388349514563107</v>
      </c>
      <c r="L12">
        <f t="shared" si="2"/>
        <v>17.647058823529413</v>
      </c>
      <c r="M12">
        <f t="shared" si="10"/>
        <v>270</v>
      </c>
      <c r="N12">
        <f t="shared" si="11"/>
        <v>324</v>
      </c>
      <c r="O12">
        <f t="shared" si="12"/>
        <v>270</v>
      </c>
    </row>
    <row r="13" spans="1:27">
      <c r="B13" s="4">
        <v>20</v>
      </c>
      <c r="C13" s="11">
        <v>8</v>
      </c>
      <c r="D13" s="4">
        <v>12</v>
      </c>
      <c r="E13" s="11">
        <v>9</v>
      </c>
      <c r="G13">
        <f t="shared" si="7"/>
        <v>9</v>
      </c>
      <c r="H13">
        <f t="shared" si="8"/>
        <v>9</v>
      </c>
      <c r="I13">
        <f t="shared" si="9"/>
        <v>6</v>
      </c>
      <c r="J13">
        <f t="shared" si="0"/>
        <v>10.112359550561797</v>
      </c>
      <c r="K13">
        <f t="shared" si="1"/>
        <v>8.7378640776699026</v>
      </c>
      <c r="L13">
        <f t="shared" si="2"/>
        <v>7.0588235294117645</v>
      </c>
      <c r="M13">
        <f t="shared" si="10"/>
        <v>160</v>
      </c>
      <c r="N13">
        <f t="shared" si="11"/>
        <v>240</v>
      </c>
      <c r="O13">
        <f t="shared" si="12"/>
        <v>180</v>
      </c>
    </row>
    <row r="14" spans="1:27">
      <c r="B14" s="4">
        <v>22</v>
      </c>
      <c r="C14" s="4">
        <v>4</v>
      </c>
      <c r="D14" s="4">
        <v>5</v>
      </c>
      <c r="E14" s="11">
        <v>3</v>
      </c>
      <c r="G14">
        <f t="shared" si="7"/>
        <v>5</v>
      </c>
      <c r="H14">
        <f t="shared" si="8"/>
        <v>4</v>
      </c>
      <c r="I14">
        <f t="shared" si="9"/>
        <v>3</v>
      </c>
      <c r="J14">
        <f t="shared" si="0"/>
        <v>5.6179775280898872</v>
      </c>
      <c r="K14">
        <f t="shared" si="1"/>
        <v>3.8834951456310676</v>
      </c>
      <c r="L14">
        <f t="shared" si="2"/>
        <v>3.5294117647058822</v>
      </c>
      <c r="M14">
        <f t="shared" si="10"/>
        <v>88</v>
      </c>
      <c r="N14">
        <f t="shared" si="11"/>
        <v>110</v>
      </c>
      <c r="O14">
        <f t="shared" si="12"/>
        <v>66</v>
      </c>
    </row>
    <row r="15" spans="1:27">
      <c r="B15" s="4">
        <v>24</v>
      </c>
      <c r="C15" s="4">
        <v>2</v>
      </c>
      <c r="D15" s="4">
        <v>2</v>
      </c>
      <c r="E15" s="5">
        <v>1</v>
      </c>
      <c r="G15">
        <f t="shared" si="7"/>
        <v>3</v>
      </c>
      <c r="H15">
        <f t="shared" si="8"/>
        <v>2</v>
      </c>
      <c r="I15">
        <f t="shared" si="9"/>
        <v>2</v>
      </c>
      <c r="J15">
        <f t="shared" si="0"/>
        <v>3.3707865168539324</v>
      </c>
      <c r="K15">
        <f t="shared" si="1"/>
        <v>1.9417475728155338</v>
      </c>
      <c r="L15">
        <f t="shared" si="2"/>
        <v>2.3529411764705883</v>
      </c>
      <c r="M15">
        <f t="shared" si="10"/>
        <v>48</v>
      </c>
      <c r="N15">
        <f t="shared" si="11"/>
        <v>48</v>
      </c>
      <c r="O15">
        <f t="shared" si="12"/>
        <v>24</v>
      </c>
    </row>
    <row r="16" spans="1:27">
      <c r="B16" s="4">
        <v>26</v>
      </c>
      <c r="C16" s="4">
        <v>1</v>
      </c>
      <c r="D16" s="4">
        <v>1</v>
      </c>
      <c r="E16" s="5">
        <v>1</v>
      </c>
      <c r="G16">
        <f t="shared" si="7"/>
        <v>2</v>
      </c>
      <c r="H16">
        <f t="shared" si="8"/>
        <v>1</v>
      </c>
      <c r="I16">
        <f t="shared" si="9"/>
        <v>1</v>
      </c>
      <c r="J16">
        <f t="shared" si="0"/>
        <v>2.2471910112359552</v>
      </c>
      <c r="K16">
        <f t="shared" si="1"/>
        <v>0.97087378640776689</v>
      </c>
      <c r="L16">
        <f t="shared" si="2"/>
        <v>1.1764705882352942</v>
      </c>
      <c r="M16">
        <f t="shared" si="10"/>
        <v>26</v>
      </c>
      <c r="N16">
        <f t="shared" si="11"/>
        <v>26</v>
      </c>
      <c r="O16">
        <f t="shared" si="12"/>
        <v>26</v>
      </c>
    </row>
    <row r="17" spans="1:28">
      <c r="B17" s="4">
        <v>28</v>
      </c>
      <c r="C17" s="4">
        <v>1</v>
      </c>
      <c r="D17" s="4">
        <v>1</v>
      </c>
      <c r="E17" s="5">
        <v>1</v>
      </c>
      <c r="G17">
        <f t="shared" si="7"/>
        <v>1</v>
      </c>
      <c r="H17">
        <f t="shared" si="8"/>
        <v>0</v>
      </c>
      <c r="I17">
        <f t="shared" si="9"/>
        <v>0</v>
      </c>
      <c r="J17">
        <f t="shared" si="0"/>
        <v>1.1235955056179776</v>
      </c>
      <c r="K17">
        <f t="shared" si="1"/>
        <v>0</v>
      </c>
      <c r="L17">
        <f t="shared" si="2"/>
        <v>0</v>
      </c>
      <c r="M17">
        <f t="shared" si="10"/>
        <v>28</v>
      </c>
      <c r="N17">
        <f t="shared" si="11"/>
        <v>28</v>
      </c>
      <c r="O17">
        <f t="shared" si="12"/>
        <v>28</v>
      </c>
    </row>
    <row r="18" spans="1:28">
      <c r="B18" s="4">
        <v>30</v>
      </c>
      <c r="C18" s="4">
        <v>1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30</v>
      </c>
      <c r="N18">
        <f t="shared" si="11"/>
        <v>0</v>
      </c>
      <c r="O18">
        <f t="shared" si="12"/>
        <v>0</v>
      </c>
    </row>
    <row r="19" spans="1:28">
      <c r="B19" s="4">
        <v>32</v>
      </c>
      <c r="C19" s="4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8">
      <c r="B20" s="13">
        <v>34</v>
      </c>
      <c r="C20" s="4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8">
      <c r="B21" s="13">
        <v>36</v>
      </c>
      <c r="C21" s="4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18</v>
      </c>
      <c r="W21">
        <f>SUM(W4:W13)</f>
        <v>97</v>
      </c>
      <c r="X21">
        <f>SUM(X4:X11)</f>
        <v>85</v>
      </c>
      <c r="Z21">
        <f>SUM(Z4:Z11)</f>
        <v>85.05010618315751</v>
      </c>
      <c r="AA21">
        <f>SUM(AA4:AA11)</f>
        <v>96.94989381684249</v>
      </c>
    </row>
    <row r="22" spans="1:28">
      <c r="B22" s="13">
        <v>38</v>
      </c>
      <c r="C22" s="4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8">
      <c r="B23" s="13">
        <v>40</v>
      </c>
      <c r="C23" s="4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19</v>
      </c>
      <c r="U23">
        <f>(W21-Z21)^2/Z21+(X21-AA21)^2/AA21</f>
        <v>3.1519352168072796</v>
      </c>
    </row>
    <row r="24" spans="1:28">
      <c r="B24" s="13">
        <v>42</v>
      </c>
      <c r="C24" s="4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20</v>
      </c>
      <c r="U24">
        <f>CHIDIST(U23,1)</f>
        <v>7.5836973069134242E-2</v>
      </c>
    </row>
    <row r="25" spans="1:28">
      <c r="B25" s="13">
        <v>44</v>
      </c>
      <c r="C25" s="4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8">
      <c r="B26" s="13">
        <v>46</v>
      </c>
      <c r="C26" s="4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8">
      <c r="B27" s="13">
        <v>48</v>
      </c>
      <c r="C27" s="4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R27" t="s">
        <v>8</v>
      </c>
    </row>
    <row r="28" spans="1:28">
      <c r="B28" s="13">
        <v>50</v>
      </c>
      <c r="C28" s="4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  <c r="AB28" t="s">
        <v>17</v>
      </c>
    </row>
    <row r="29" spans="1:28">
      <c r="A29" s="3"/>
      <c r="B29" s="4"/>
      <c r="C29" s="7">
        <f>SUM(C3:C28)</f>
        <v>89</v>
      </c>
      <c r="D29" s="7">
        <f>SUM(D3:D28)</f>
        <v>103</v>
      </c>
      <c r="E29" s="7">
        <f>SUM(E3:E28)</f>
        <v>85</v>
      </c>
      <c r="F29" s="4"/>
      <c r="G29" s="2"/>
      <c r="H29" s="2"/>
      <c r="I29" s="2"/>
      <c r="J29" s="2"/>
      <c r="K29" s="6"/>
      <c r="M29">
        <f>SUM(M3:M28)/C29</f>
        <v>16.49438202247191</v>
      </c>
      <c r="N29">
        <f t="shared" ref="N29:O29" si="13">SUM(N3:N28)/D29</f>
        <v>16.601941747572816</v>
      </c>
      <c r="O29">
        <f t="shared" si="13"/>
        <v>16.588235294117649</v>
      </c>
      <c r="S29">
        <v>8</v>
      </c>
      <c r="T29">
        <v>102</v>
      </c>
      <c r="U29">
        <v>103</v>
      </c>
      <c r="V29">
        <f t="shared" ref="V29:V37" si="14">T29+U29</f>
        <v>205</v>
      </c>
      <c r="W29">
        <v>1</v>
      </c>
      <c r="X29">
        <v>0</v>
      </c>
      <c r="Y29">
        <f t="shared" ref="Y29:Y37" si="15">W29+X29</f>
        <v>1</v>
      </c>
      <c r="Z29">
        <f t="shared" ref="Z29:Z37" si="16">Y29*(T29+W29)/(V29+Y29)</f>
        <v>0.5</v>
      </c>
      <c r="AA29">
        <f t="shared" ref="AA29:AA37" si="17">Y29*(U29+X29)/(V29+Y29)</f>
        <v>0.5</v>
      </c>
      <c r="AB29">
        <f t="shared" ref="AB29:AB35" si="18">Z29*(V29+Y29)/(W29+Z29)</f>
        <v>68.666666666666671</v>
      </c>
    </row>
    <row r="30" spans="1:28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97</v>
      </c>
      <c r="U30">
        <v>103</v>
      </c>
      <c r="V30">
        <f t="shared" si="14"/>
        <v>200</v>
      </c>
      <c r="W30">
        <v>5</v>
      </c>
      <c r="X30">
        <v>0</v>
      </c>
      <c r="Y30">
        <f t="shared" si="15"/>
        <v>5</v>
      </c>
      <c r="Z30">
        <f t="shared" si="16"/>
        <v>2.4878048780487805</v>
      </c>
      <c r="AA30">
        <f t="shared" si="17"/>
        <v>2.5121951219512195</v>
      </c>
      <c r="AB30">
        <f t="shared" si="18"/>
        <v>68.110749185667743</v>
      </c>
    </row>
    <row r="31" spans="1:28">
      <c r="S31">
        <v>12</v>
      </c>
      <c r="T31">
        <v>83</v>
      </c>
      <c r="U31">
        <v>93</v>
      </c>
      <c r="V31">
        <f t="shared" si="14"/>
        <v>176</v>
      </c>
      <c r="W31">
        <v>14</v>
      </c>
      <c r="X31">
        <v>10</v>
      </c>
      <c r="Y31">
        <f t="shared" si="15"/>
        <v>24</v>
      </c>
      <c r="Z31">
        <f t="shared" si="16"/>
        <v>11.64</v>
      </c>
      <c r="AA31">
        <f t="shared" si="17"/>
        <v>12.36</v>
      </c>
      <c r="AB31">
        <f t="shared" si="18"/>
        <v>90.795631825273006</v>
      </c>
    </row>
    <row r="32" spans="1:28">
      <c r="S32">
        <v>14</v>
      </c>
      <c r="T32">
        <v>47</v>
      </c>
      <c r="U32">
        <v>68</v>
      </c>
      <c r="V32">
        <f t="shared" si="14"/>
        <v>115</v>
      </c>
      <c r="W32">
        <v>36</v>
      </c>
      <c r="X32">
        <v>25</v>
      </c>
      <c r="Y32">
        <f t="shared" si="15"/>
        <v>61</v>
      </c>
      <c r="Z32">
        <f t="shared" si="16"/>
        <v>28.767045454545453</v>
      </c>
      <c r="AA32">
        <f t="shared" si="17"/>
        <v>32.232954545454547</v>
      </c>
      <c r="AB32">
        <f t="shared" si="18"/>
        <v>78.172471269409598</v>
      </c>
    </row>
    <row r="33" spans="19:28">
      <c r="S33">
        <v>16</v>
      </c>
      <c r="T33">
        <v>25</v>
      </c>
      <c r="U33">
        <v>39</v>
      </c>
      <c r="V33">
        <f t="shared" si="14"/>
        <v>64</v>
      </c>
      <c r="W33">
        <v>22</v>
      </c>
      <c r="X33">
        <v>29</v>
      </c>
      <c r="Y33">
        <f t="shared" si="15"/>
        <v>51</v>
      </c>
      <c r="Z33">
        <f t="shared" si="16"/>
        <v>20.843478260869563</v>
      </c>
      <c r="AA33">
        <f t="shared" si="17"/>
        <v>30.156521739130437</v>
      </c>
      <c r="AB33">
        <f t="shared" si="18"/>
        <v>55.947838441242141</v>
      </c>
    </row>
    <row r="34" spans="19:28">
      <c r="S34">
        <v>18</v>
      </c>
      <c r="T34">
        <v>12</v>
      </c>
      <c r="U34">
        <v>21</v>
      </c>
      <c r="V34">
        <f t="shared" si="14"/>
        <v>33</v>
      </c>
      <c r="W34">
        <v>13</v>
      </c>
      <c r="X34">
        <v>18</v>
      </c>
      <c r="Y34">
        <f t="shared" si="15"/>
        <v>31</v>
      </c>
      <c r="Z34">
        <f t="shared" si="16"/>
        <v>12.109375</v>
      </c>
      <c r="AA34">
        <f t="shared" si="17"/>
        <v>18.890625</v>
      </c>
      <c r="AB34">
        <f t="shared" si="18"/>
        <v>30.864965774735531</v>
      </c>
    </row>
    <row r="35" spans="19:28">
      <c r="S35">
        <v>20</v>
      </c>
      <c r="T35">
        <v>7</v>
      </c>
      <c r="U35">
        <v>9</v>
      </c>
      <c r="V35">
        <f t="shared" si="14"/>
        <v>16</v>
      </c>
      <c r="W35">
        <v>5</v>
      </c>
      <c r="X35">
        <v>12</v>
      </c>
      <c r="Y35">
        <f t="shared" si="15"/>
        <v>17</v>
      </c>
      <c r="Z35">
        <f t="shared" si="16"/>
        <v>6.1818181818181817</v>
      </c>
      <c r="AA35">
        <f t="shared" si="17"/>
        <v>10.818181818181818</v>
      </c>
      <c r="AB35">
        <f t="shared" si="18"/>
        <v>18.243902439024392</v>
      </c>
    </row>
    <row r="36" spans="19:28">
      <c r="S36">
        <v>22</v>
      </c>
      <c r="T36">
        <v>4</v>
      </c>
      <c r="U36">
        <v>4</v>
      </c>
      <c r="V36">
        <f t="shared" si="14"/>
        <v>8</v>
      </c>
      <c r="W36">
        <v>3</v>
      </c>
      <c r="X36">
        <v>5</v>
      </c>
      <c r="Y36">
        <f t="shared" si="15"/>
        <v>8</v>
      </c>
      <c r="Z36">
        <f t="shared" si="16"/>
        <v>3.5</v>
      </c>
      <c r="AA36">
        <f t="shared" si="17"/>
        <v>4.5</v>
      </c>
    </row>
    <row r="37" spans="19:28">
      <c r="S37">
        <v>24</v>
      </c>
      <c r="T37">
        <v>2</v>
      </c>
      <c r="U37">
        <v>2</v>
      </c>
      <c r="V37">
        <f t="shared" si="14"/>
        <v>4</v>
      </c>
      <c r="W37">
        <v>2</v>
      </c>
      <c r="X37">
        <v>2</v>
      </c>
      <c r="Y37">
        <f t="shared" si="15"/>
        <v>4</v>
      </c>
      <c r="Z37">
        <f t="shared" si="16"/>
        <v>2</v>
      </c>
      <c r="AA37">
        <f t="shared" si="17"/>
        <v>2</v>
      </c>
    </row>
    <row r="47" spans="19:28">
      <c r="S47" t="s">
        <v>18</v>
      </c>
      <c r="W47">
        <f>SUM(W30:W39)</f>
        <v>100</v>
      </c>
      <c r="X47">
        <f>SUM(X30:X37)</f>
        <v>101</v>
      </c>
      <c r="Z47">
        <f>SUM(Z30:Z37)</f>
        <v>87.529521775281978</v>
      </c>
      <c r="AA47">
        <f>SUM(AA30:AA37)</f>
        <v>113.47047822471802</v>
      </c>
      <c r="AB47">
        <f>SUM(AB30:AB37)</f>
        <v>342.13555893535244</v>
      </c>
    </row>
    <row r="49" spans="18:29">
      <c r="T49" t="s">
        <v>19</v>
      </c>
      <c r="U49">
        <f>(W47-Z47)^2/Z47+(X47-AA47)^2/AA47</f>
        <v>3.1472035558208162</v>
      </c>
    </row>
    <row r="50" spans="18:29">
      <c r="T50" t="s">
        <v>20</v>
      </c>
      <c r="U50">
        <f>CHIDIST(U49,1)</f>
        <v>7.6057203835555864E-2</v>
      </c>
    </row>
    <row r="53" spans="18:29">
      <c r="R53" t="s">
        <v>8</v>
      </c>
    </row>
    <row r="54" spans="18:29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  <c r="AB54" t="s">
        <v>16</v>
      </c>
      <c r="AC54" t="s">
        <v>17</v>
      </c>
    </row>
    <row r="55" spans="18:29">
      <c r="S55">
        <v>8</v>
      </c>
      <c r="T55">
        <v>108</v>
      </c>
      <c r="U55">
        <v>85</v>
      </c>
      <c r="V55">
        <f t="shared" ref="V55:V63" si="19">T55+U55</f>
        <v>193</v>
      </c>
      <c r="W55">
        <v>0</v>
      </c>
      <c r="X55">
        <v>0</v>
      </c>
      <c r="Y55">
        <f t="shared" ref="Y55:Y63" si="20">W55+X55</f>
        <v>0</v>
      </c>
      <c r="Z55">
        <f t="shared" ref="Z55:Z63" si="21">Y55*(T55+W55)/(V55+Y55)</f>
        <v>0</v>
      </c>
      <c r="AA55">
        <f t="shared" ref="AA55:AA63" si="22">Y55*(U55+X55)/(V55+Y55)</f>
        <v>0</v>
      </c>
      <c r="AB55" t="e">
        <f t="shared" ref="AB55:AB61" si="23">AA55*(V55+Y55)/(X55+AA55)</f>
        <v>#DIV/0!</v>
      </c>
      <c r="AC55" t="e">
        <f t="shared" ref="AC55:AC61" si="24">AA55*(W55+Z55)/(X55+AA55)</f>
        <v>#DIV/0!</v>
      </c>
    </row>
    <row r="56" spans="18:29">
      <c r="S56">
        <v>10</v>
      </c>
      <c r="T56">
        <v>102</v>
      </c>
      <c r="U56">
        <v>85</v>
      </c>
      <c r="V56">
        <f t="shared" si="19"/>
        <v>187</v>
      </c>
      <c r="W56">
        <v>6</v>
      </c>
      <c r="X56">
        <v>0</v>
      </c>
      <c r="Y56">
        <f t="shared" si="20"/>
        <v>6</v>
      </c>
      <c r="Z56">
        <f t="shared" si="21"/>
        <v>3.3575129533678756</v>
      </c>
      <c r="AA56">
        <f t="shared" si="22"/>
        <v>2.6424870466321244</v>
      </c>
      <c r="AB56">
        <f t="shared" si="23"/>
        <v>193</v>
      </c>
      <c r="AC56">
        <f t="shared" si="24"/>
        <v>9.3575129533678751</v>
      </c>
    </row>
    <row r="57" spans="18:29">
      <c r="S57">
        <v>12</v>
      </c>
      <c r="T57">
        <v>92</v>
      </c>
      <c r="U57">
        <v>80</v>
      </c>
      <c r="V57">
        <f t="shared" si="19"/>
        <v>172</v>
      </c>
      <c r="W57">
        <v>10</v>
      </c>
      <c r="X57">
        <v>5</v>
      </c>
      <c r="Y57">
        <f t="shared" si="20"/>
        <v>15</v>
      </c>
      <c r="Z57">
        <f t="shared" si="21"/>
        <v>8.1818181818181817</v>
      </c>
      <c r="AA57">
        <f t="shared" si="22"/>
        <v>6.8181818181818183</v>
      </c>
      <c r="AB57">
        <f t="shared" si="23"/>
        <v>107.88461538461539</v>
      </c>
      <c r="AC57">
        <f t="shared" si="24"/>
        <v>10.489510489510488</v>
      </c>
    </row>
    <row r="58" spans="18:29">
      <c r="S58">
        <v>14</v>
      </c>
      <c r="T58">
        <v>57</v>
      </c>
      <c r="U58">
        <v>58</v>
      </c>
      <c r="V58">
        <f t="shared" si="19"/>
        <v>115</v>
      </c>
      <c r="W58">
        <v>35</v>
      </c>
      <c r="X58">
        <v>22</v>
      </c>
      <c r="Y58">
        <f t="shared" si="20"/>
        <v>57</v>
      </c>
      <c r="Z58">
        <f t="shared" si="21"/>
        <v>30.488372093023255</v>
      </c>
      <c r="AA58">
        <f t="shared" si="22"/>
        <v>26.511627906976745</v>
      </c>
      <c r="AB58">
        <f t="shared" si="23"/>
        <v>93.998082454458299</v>
      </c>
      <c r="AC58">
        <f t="shared" si="24"/>
        <v>35.789426743071196</v>
      </c>
    </row>
    <row r="59" spans="18:29">
      <c r="S59">
        <v>16</v>
      </c>
      <c r="T59">
        <v>29</v>
      </c>
      <c r="U59">
        <v>30</v>
      </c>
      <c r="V59">
        <f t="shared" si="19"/>
        <v>59</v>
      </c>
      <c r="W59">
        <v>28</v>
      </c>
      <c r="X59">
        <v>28</v>
      </c>
      <c r="Y59">
        <f t="shared" si="20"/>
        <v>56</v>
      </c>
      <c r="Z59">
        <f t="shared" si="21"/>
        <v>27.756521739130434</v>
      </c>
      <c r="AA59">
        <f t="shared" si="22"/>
        <v>28.243478260869566</v>
      </c>
      <c r="AB59">
        <f t="shared" si="23"/>
        <v>57.748917748917748</v>
      </c>
      <c r="AC59">
        <f t="shared" si="24"/>
        <v>27.998945981554677</v>
      </c>
    </row>
    <row r="60" spans="18:29">
      <c r="S60">
        <v>18</v>
      </c>
      <c r="T60">
        <v>13</v>
      </c>
      <c r="U60">
        <v>15</v>
      </c>
      <c r="V60">
        <f t="shared" si="19"/>
        <v>28</v>
      </c>
      <c r="W60">
        <v>16</v>
      </c>
      <c r="X60">
        <v>15</v>
      </c>
      <c r="Y60">
        <f t="shared" si="20"/>
        <v>31</v>
      </c>
      <c r="Z60">
        <f t="shared" si="21"/>
        <v>15.23728813559322</v>
      </c>
      <c r="AA60">
        <f t="shared" si="22"/>
        <v>15.76271186440678</v>
      </c>
      <c r="AB60">
        <f t="shared" si="23"/>
        <v>30.231404958677683</v>
      </c>
      <c r="AC60">
        <f t="shared" si="24"/>
        <v>16.005883176915532</v>
      </c>
    </row>
    <row r="61" spans="18:29">
      <c r="S61">
        <v>20</v>
      </c>
      <c r="T61">
        <v>3</v>
      </c>
      <c r="U61">
        <v>6</v>
      </c>
      <c r="V61">
        <f t="shared" si="19"/>
        <v>9</v>
      </c>
      <c r="W61">
        <v>10</v>
      </c>
      <c r="X61">
        <v>9</v>
      </c>
      <c r="Y61">
        <f t="shared" si="20"/>
        <v>19</v>
      </c>
      <c r="Z61">
        <f t="shared" si="21"/>
        <v>8.8214285714285712</v>
      </c>
      <c r="AA61">
        <f t="shared" si="22"/>
        <v>10.178571428571429</v>
      </c>
      <c r="AB61">
        <f t="shared" si="23"/>
        <v>14.860335195530725</v>
      </c>
      <c r="AC61">
        <f t="shared" si="24"/>
        <v>9.9890263367916994</v>
      </c>
    </row>
    <row r="62" spans="18:29">
      <c r="S62">
        <v>22</v>
      </c>
      <c r="T62">
        <v>1</v>
      </c>
      <c r="U62">
        <v>3</v>
      </c>
      <c r="V62">
        <f t="shared" si="19"/>
        <v>4</v>
      </c>
      <c r="W62">
        <v>2</v>
      </c>
      <c r="X62">
        <v>3</v>
      </c>
      <c r="Y62">
        <f t="shared" si="20"/>
        <v>5</v>
      </c>
      <c r="Z62">
        <f t="shared" si="21"/>
        <v>1.6666666666666667</v>
      </c>
      <c r="AA62">
        <f t="shared" si="22"/>
        <v>3.3333333333333335</v>
      </c>
    </row>
    <row r="63" spans="18:29">
      <c r="S63">
        <v>24</v>
      </c>
      <c r="T63">
        <v>0</v>
      </c>
      <c r="U63">
        <v>2</v>
      </c>
      <c r="V63">
        <f t="shared" si="19"/>
        <v>2</v>
      </c>
      <c r="W63">
        <v>1</v>
      </c>
      <c r="X63">
        <v>1</v>
      </c>
      <c r="Y63">
        <f t="shared" si="20"/>
        <v>2</v>
      </c>
      <c r="Z63">
        <f t="shared" si="21"/>
        <v>0.5</v>
      </c>
      <c r="AA63">
        <f t="shared" si="22"/>
        <v>1.5</v>
      </c>
    </row>
    <row r="73" spans="19:29">
      <c r="S73" t="s">
        <v>18</v>
      </c>
      <c r="W73">
        <f>SUM(W56:W65)</f>
        <v>108</v>
      </c>
      <c r="X73">
        <f>SUM(X56:X63)</f>
        <v>83</v>
      </c>
      <c r="Z73">
        <f>SUM(Z56:Z63)</f>
        <v>96.009608341028212</v>
      </c>
      <c r="AA73">
        <f>SUM(AA56:AA63)</f>
        <v>94.990391658971788</v>
      </c>
      <c r="AB73">
        <f>SUM(AB56:AB63)</f>
        <v>497.72335574219983</v>
      </c>
      <c r="AC73">
        <f>SUM(AC56:AC63)</f>
        <v>109.63030568121147</v>
      </c>
    </row>
    <row r="75" spans="19:29">
      <c r="T75" t="s">
        <v>19</v>
      </c>
      <c r="U75">
        <f>(W73-Z73)^2/Z73+(X73-AA73)^2/AA73</f>
        <v>3.0109651541931104</v>
      </c>
    </row>
    <row r="76" spans="19:29">
      <c r="T76" t="s">
        <v>20</v>
      </c>
      <c r="U76">
        <f>CHIDIST(U75,1)</f>
        <v>8.2703033757749289E-2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workbookViewId="0">
      <selection activeCell="U76" sqref="U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22</v>
      </c>
      <c r="J1" t="s">
        <v>23</v>
      </c>
      <c r="M1" t="s">
        <v>25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26</v>
      </c>
      <c r="H2" s="2" t="s">
        <v>27</v>
      </c>
      <c r="I2" s="2" t="s">
        <v>28</v>
      </c>
      <c r="J2" s="2" t="s">
        <v>26</v>
      </c>
      <c r="K2" s="2" t="s">
        <v>27</v>
      </c>
      <c r="L2" s="2" t="s">
        <v>28</v>
      </c>
      <c r="M2" s="2" t="s">
        <v>26</v>
      </c>
      <c r="N2" s="2" t="s">
        <v>27</v>
      </c>
      <c r="O2" s="2" t="s">
        <v>28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9">
        <v>0</v>
      </c>
      <c r="D3" s="9">
        <v>0</v>
      </c>
      <c r="E3" s="9">
        <v>0</v>
      </c>
      <c r="G3">
        <f>C29</f>
        <v>126</v>
      </c>
      <c r="H3">
        <f>D29</f>
        <v>118</v>
      </c>
      <c r="I3">
        <f>E29</f>
        <v>116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 t="shared" ref="N3:N16" si="3">B3*D3</f>
        <v>0</v>
      </c>
      <c r="O3">
        <f>B3*E3</f>
        <v>0</v>
      </c>
      <c r="S3">
        <v>8</v>
      </c>
      <c r="T3">
        <v>97</v>
      </c>
      <c r="U3">
        <v>126</v>
      </c>
      <c r="V3">
        <f t="shared" ref="V3:V11" si="4">T3+U3</f>
        <v>223</v>
      </c>
      <c r="W3">
        <v>0</v>
      </c>
      <c r="X3">
        <v>0</v>
      </c>
      <c r="Y3">
        <f t="shared" ref="Y3:Y11" si="5">W3+X3</f>
        <v>0</v>
      </c>
      <c r="Z3">
        <f t="shared" ref="Z3:Z11" si="6">Y3*(T3+W3)/(V3+Y3)</f>
        <v>0</v>
      </c>
      <c r="AA3">
        <f t="shared" ref="AA3:AA11" si="7">Y3*(U3+X3)/(V3+Y3)</f>
        <v>0</v>
      </c>
    </row>
    <row r="4" spans="1:27">
      <c r="B4" s="4">
        <v>2</v>
      </c>
      <c r="C4" s="11">
        <v>0</v>
      </c>
      <c r="D4" s="11">
        <v>0</v>
      </c>
      <c r="E4" s="11">
        <v>0</v>
      </c>
      <c r="G4">
        <f t="shared" ref="G4:G28" si="8">G3-C4</f>
        <v>126</v>
      </c>
      <c r="H4">
        <f t="shared" ref="H4:H16" si="9">H3-D4</f>
        <v>118</v>
      </c>
      <c r="I4">
        <f t="shared" ref="I4:I28" si="10">I3-E4</f>
        <v>116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1">B4*C4</f>
        <v>0</v>
      </c>
      <c r="N4">
        <f t="shared" si="3"/>
        <v>0</v>
      </c>
      <c r="O4">
        <f t="shared" ref="O4:O28" si="12">B4*E4</f>
        <v>0</v>
      </c>
      <c r="S4">
        <v>10</v>
      </c>
      <c r="T4">
        <v>93</v>
      </c>
      <c r="U4">
        <v>122</v>
      </c>
      <c r="V4">
        <f t="shared" si="4"/>
        <v>215</v>
      </c>
      <c r="W4">
        <v>4</v>
      </c>
      <c r="X4">
        <v>4</v>
      </c>
      <c r="Y4">
        <f t="shared" si="5"/>
        <v>8</v>
      </c>
      <c r="Z4">
        <f t="shared" si="6"/>
        <v>3.4798206278026904</v>
      </c>
      <c r="AA4">
        <f t="shared" si="7"/>
        <v>4.5201793721973091</v>
      </c>
    </row>
    <row r="5" spans="1:27">
      <c r="B5" s="4">
        <v>4</v>
      </c>
      <c r="C5" s="11">
        <v>0</v>
      </c>
      <c r="D5" s="11">
        <v>0</v>
      </c>
      <c r="E5" s="11">
        <v>0</v>
      </c>
      <c r="G5">
        <f t="shared" si="8"/>
        <v>126</v>
      </c>
      <c r="H5">
        <f t="shared" si="9"/>
        <v>118</v>
      </c>
      <c r="I5">
        <f t="shared" si="10"/>
        <v>116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1"/>
        <v>0</v>
      </c>
      <c r="N5">
        <f t="shared" si="3"/>
        <v>0</v>
      </c>
      <c r="O5">
        <f t="shared" si="12"/>
        <v>0</v>
      </c>
      <c r="S5">
        <v>12</v>
      </c>
      <c r="T5">
        <v>81</v>
      </c>
      <c r="U5">
        <v>112</v>
      </c>
      <c r="V5">
        <f t="shared" si="4"/>
        <v>193</v>
      </c>
      <c r="W5">
        <v>12</v>
      </c>
      <c r="X5">
        <v>10</v>
      </c>
      <c r="Y5">
        <f t="shared" si="5"/>
        <v>22</v>
      </c>
      <c r="Z5">
        <f t="shared" si="6"/>
        <v>9.5162790697674424</v>
      </c>
      <c r="AA5">
        <f t="shared" si="7"/>
        <v>12.483720930232558</v>
      </c>
    </row>
    <row r="6" spans="1:27">
      <c r="B6" s="4">
        <v>6</v>
      </c>
      <c r="C6" s="11">
        <v>0</v>
      </c>
      <c r="D6" s="11">
        <v>0</v>
      </c>
      <c r="E6" s="11">
        <v>0</v>
      </c>
      <c r="G6">
        <f t="shared" si="8"/>
        <v>126</v>
      </c>
      <c r="H6">
        <f t="shared" si="9"/>
        <v>118</v>
      </c>
      <c r="I6">
        <f t="shared" si="10"/>
        <v>116</v>
      </c>
      <c r="J6">
        <f t="shared" si="0"/>
        <v>100</v>
      </c>
      <c r="K6">
        <f t="shared" si="1"/>
        <v>100</v>
      </c>
      <c r="L6">
        <f t="shared" si="2"/>
        <v>100</v>
      </c>
      <c r="M6">
        <f t="shared" si="11"/>
        <v>0</v>
      </c>
      <c r="N6">
        <f t="shared" si="3"/>
        <v>0</v>
      </c>
      <c r="O6">
        <f t="shared" si="12"/>
        <v>0</v>
      </c>
      <c r="S6">
        <v>14</v>
      </c>
      <c r="T6">
        <v>49</v>
      </c>
      <c r="U6">
        <v>91</v>
      </c>
      <c r="V6">
        <f t="shared" si="4"/>
        <v>140</v>
      </c>
      <c r="W6">
        <v>32</v>
      </c>
      <c r="X6">
        <v>21</v>
      </c>
      <c r="Y6">
        <f t="shared" si="5"/>
        <v>53</v>
      </c>
      <c r="Z6">
        <f t="shared" si="6"/>
        <v>22.243523316062177</v>
      </c>
      <c r="AA6">
        <f t="shared" si="7"/>
        <v>30.756476683937823</v>
      </c>
    </row>
    <row r="7" spans="1:27">
      <c r="B7" s="4">
        <v>8</v>
      </c>
      <c r="C7" s="11">
        <v>0</v>
      </c>
      <c r="D7" s="11">
        <v>0</v>
      </c>
      <c r="E7" s="11">
        <v>2</v>
      </c>
      <c r="G7">
        <f t="shared" si="8"/>
        <v>126</v>
      </c>
      <c r="H7">
        <f t="shared" si="9"/>
        <v>118</v>
      </c>
      <c r="I7">
        <f t="shared" si="10"/>
        <v>114</v>
      </c>
      <c r="J7">
        <f t="shared" si="0"/>
        <v>100</v>
      </c>
      <c r="K7">
        <f t="shared" si="1"/>
        <v>100</v>
      </c>
      <c r="L7">
        <f t="shared" si="2"/>
        <v>98.275862068965509</v>
      </c>
      <c r="M7">
        <f t="shared" si="11"/>
        <v>0</v>
      </c>
      <c r="N7">
        <f t="shared" si="3"/>
        <v>0</v>
      </c>
      <c r="O7">
        <f t="shared" si="12"/>
        <v>16</v>
      </c>
      <c r="S7">
        <v>16</v>
      </c>
      <c r="T7">
        <v>25</v>
      </c>
      <c r="U7">
        <v>65</v>
      </c>
      <c r="V7">
        <f t="shared" si="4"/>
        <v>90</v>
      </c>
      <c r="W7">
        <v>24</v>
      </c>
      <c r="X7">
        <v>26</v>
      </c>
      <c r="Y7">
        <f t="shared" si="5"/>
        <v>50</v>
      </c>
      <c r="Z7">
        <f t="shared" si="6"/>
        <v>17.5</v>
      </c>
      <c r="AA7">
        <f t="shared" si="7"/>
        <v>32.5</v>
      </c>
    </row>
    <row r="8" spans="1:27">
      <c r="B8" s="4">
        <v>10</v>
      </c>
      <c r="C8" s="11">
        <v>4</v>
      </c>
      <c r="D8" s="11">
        <v>1</v>
      </c>
      <c r="E8" s="11">
        <v>0</v>
      </c>
      <c r="G8">
        <f t="shared" si="8"/>
        <v>122</v>
      </c>
      <c r="H8">
        <f t="shared" si="9"/>
        <v>117</v>
      </c>
      <c r="I8">
        <f t="shared" si="10"/>
        <v>114</v>
      </c>
      <c r="J8">
        <f t="shared" si="0"/>
        <v>96.825396825396822</v>
      </c>
      <c r="K8">
        <f t="shared" si="1"/>
        <v>99.152542372881356</v>
      </c>
      <c r="L8">
        <f t="shared" si="2"/>
        <v>98.275862068965509</v>
      </c>
      <c r="M8">
        <f t="shared" si="11"/>
        <v>40</v>
      </c>
      <c r="N8">
        <f t="shared" si="3"/>
        <v>10</v>
      </c>
      <c r="O8">
        <f t="shared" si="12"/>
        <v>0</v>
      </c>
      <c r="S8">
        <v>18</v>
      </c>
      <c r="T8">
        <v>11</v>
      </c>
      <c r="U8">
        <v>35</v>
      </c>
      <c r="V8">
        <f t="shared" si="4"/>
        <v>46</v>
      </c>
      <c r="W8">
        <v>14</v>
      </c>
      <c r="X8">
        <v>30</v>
      </c>
      <c r="Y8">
        <f t="shared" si="5"/>
        <v>44</v>
      </c>
      <c r="Z8">
        <f t="shared" si="6"/>
        <v>12.222222222222221</v>
      </c>
      <c r="AA8">
        <f t="shared" si="7"/>
        <v>31.777777777777779</v>
      </c>
    </row>
    <row r="9" spans="1:27">
      <c r="B9" s="4">
        <v>12</v>
      </c>
      <c r="C9" s="11">
        <v>10</v>
      </c>
      <c r="D9" s="11">
        <v>12</v>
      </c>
      <c r="E9" s="11">
        <v>10</v>
      </c>
      <c r="G9">
        <f t="shared" si="8"/>
        <v>112</v>
      </c>
      <c r="H9">
        <f t="shared" si="9"/>
        <v>105</v>
      </c>
      <c r="I9">
        <f t="shared" si="10"/>
        <v>104</v>
      </c>
      <c r="J9">
        <f t="shared" si="0"/>
        <v>88.888888888888886</v>
      </c>
      <c r="K9">
        <f t="shared" si="1"/>
        <v>88.983050847457619</v>
      </c>
      <c r="L9">
        <f t="shared" si="2"/>
        <v>89.65517241379311</v>
      </c>
      <c r="M9">
        <f t="shared" si="11"/>
        <v>120</v>
      </c>
      <c r="N9">
        <f t="shared" si="3"/>
        <v>144</v>
      </c>
      <c r="O9">
        <f t="shared" si="12"/>
        <v>120</v>
      </c>
      <c r="S9">
        <v>20</v>
      </c>
      <c r="T9">
        <v>5</v>
      </c>
      <c r="U9">
        <v>17</v>
      </c>
      <c r="V9">
        <f t="shared" si="4"/>
        <v>22</v>
      </c>
      <c r="W9">
        <v>6</v>
      </c>
      <c r="X9">
        <v>18</v>
      </c>
      <c r="Y9">
        <f t="shared" si="5"/>
        <v>24</v>
      </c>
      <c r="Z9">
        <f t="shared" si="6"/>
        <v>5.7391304347826084</v>
      </c>
      <c r="AA9">
        <f t="shared" si="7"/>
        <v>18.260869565217391</v>
      </c>
    </row>
    <row r="10" spans="1:27">
      <c r="B10" s="4">
        <v>14</v>
      </c>
      <c r="C10" s="11">
        <v>21</v>
      </c>
      <c r="D10" s="11">
        <v>20</v>
      </c>
      <c r="E10" s="11">
        <v>15</v>
      </c>
      <c r="G10">
        <f t="shared" si="8"/>
        <v>91</v>
      </c>
      <c r="H10">
        <f t="shared" si="9"/>
        <v>85</v>
      </c>
      <c r="I10">
        <f t="shared" si="10"/>
        <v>89</v>
      </c>
      <c r="J10">
        <f t="shared" si="0"/>
        <v>72.222222222222214</v>
      </c>
      <c r="K10">
        <f t="shared" si="1"/>
        <v>72.033898305084747</v>
      </c>
      <c r="L10">
        <f t="shared" si="2"/>
        <v>76.724137931034491</v>
      </c>
      <c r="M10">
        <f t="shared" si="11"/>
        <v>294</v>
      </c>
      <c r="N10">
        <f t="shared" si="3"/>
        <v>280</v>
      </c>
      <c r="O10">
        <f t="shared" si="12"/>
        <v>210</v>
      </c>
      <c r="S10">
        <v>22</v>
      </c>
      <c r="T10">
        <v>2</v>
      </c>
      <c r="U10">
        <v>7</v>
      </c>
      <c r="V10">
        <f t="shared" si="4"/>
        <v>9</v>
      </c>
      <c r="W10">
        <v>3</v>
      </c>
      <c r="X10">
        <v>10</v>
      </c>
      <c r="Y10">
        <f t="shared" si="5"/>
        <v>13</v>
      </c>
      <c r="Z10">
        <f t="shared" si="6"/>
        <v>2.9545454545454546</v>
      </c>
      <c r="AA10">
        <f t="shared" si="7"/>
        <v>10.045454545454545</v>
      </c>
    </row>
    <row r="11" spans="1:27">
      <c r="B11" s="4">
        <v>16</v>
      </c>
      <c r="C11" s="11">
        <v>26</v>
      </c>
      <c r="D11" s="11">
        <v>23</v>
      </c>
      <c r="E11" s="11">
        <v>25</v>
      </c>
      <c r="G11">
        <f t="shared" si="8"/>
        <v>65</v>
      </c>
      <c r="H11">
        <f t="shared" si="9"/>
        <v>62</v>
      </c>
      <c r="I11">
        <f t="shared" si="10"/>
        <v>64</v>
      </c>
      <c r="J11">
        <f t="shared" si="0"/>
        <v>51.587301587301596</v>
      </c>
      <c r="K11">
        <f t="shared" si="1"/>
        <v>52.542372881355938</v>
      </c>
      <c r="L11">
        <f t="shared" si="2"/>
        <v>55.172413793103445</v>
      </c>
      <c r="M11">
        <f t="shared" si="11"/>
        <v>416</v>
      </c>
      <c r="N11">
        <f t="shared" si="3"/>
        <v>368</v>
      </c>
      <c r="O11">
        <f t="shared" si="12"/>
        <v>400</v>
      </c>
      <c r="S11">
        <v>24</v>
      </c>
      <c r="T11">
        <v>0</v>
      </c>
      <c r="U11">
        <v>3</v>
      </c>
      <c r="V11">
        <f t="shared" si="4"/>
        <v>3</v>
      </c>
      <c r="W11">
        <v>2</v>
      </c>
      <c r="X11">
        <v>4</v>
      </c>
      <c r="Y11">
        <f t="shared" si="5"/>
        <v>6</v>
      </c>
      <c r="Z11">
        <f t="shared" si="6"/>
        <v>1.3333333333333333</v>
      </c>
      <c r="AA11">
        <f t="shared" si="7"/>
        <v>4.666666666666667</v>
      </c>
    </row>
    <row r="12" spans="1:27">
      <c r="B12" s="4">
        <v>18</v>
      </c>
      <c r="C12" s="11">
        <v>30</v>
      </c>
      <c r="D12" s="11">
        <v>28</v>
      </c>
      <c r="E12" s="11">
        <v>29</v>
      </c>
      <c r="G12">
        <f t="shared" si="8"/>
        <v>35</v>
      </c>
      <c r="H12">
        <f t="shared" si="9"/>
        <v>34</v>
      </c>
      <c r="I12">
        <f t="shared" si="10"/>
        <v>35</v>
      </c>
      <c r="J12">
        <f t="shared" si="0"/>
        <v>27.777777777777779</v>
      </c>
      <c r="K12">
        <f t="shared" si="1"/>
        <v>28.8135593220339</v>
      </c>
      <c r="L12">
        <f t="shared" si="2"/>
        <v>30.172413793103448</v>
      </c>
      <c r="M12">
        <f t="shared" si="11"/>
        <v>540</v>
      </c>
      <c r="N12">
        <f t="shared" si="3"/>
        <v>504</v>
      </c>
      <c r="O12">
        <f t="shared" si="12"/>
        <v>522</v>
      </c>
      <c r="U12">
        <v>1</v>
      </c>
    </row>
    <row r="13" spans="1:27">
      <c r="B13" s="4">
        <v>20</v>
      </c>
      <c r="C13" s="11">
        <v>18</v>
      </c>
      <c r="D13" s="11">
        <v>16</v>
      </c>
      <c r="E13" s="11">
        <v>16</v>
      </c>
      <c r="G13">
        <f t="shared" si="8"/>
        <v>17</v>
      </c>
      <c r="H13">
        <f t="shared" si="9"/>
        <v>18</v>
      </c>
      <c r="I13">
        <f t="shared" si="10"/>
        <v>19</v>
      </c>
      <c r="J13">
        <f t="shared" si="0"/>
        <v>13.492063492063492</v>
      </c>
      <c r="K13">
        <f t="shared" si="1"/>
        <v>15.254237288135593</v>
      </c>
      <c r="L13">
        <f t="shared" si="2"/>
        <v>16.379310344827587</v>
      </c>
      <c r="M13">
        <f t="shared" si="11"/>
        <v>360</v>
      </c>
      <c r="N13">
        <f t="shared" si="3"/>
        <v>320</v>
      </c>
      <c r="O13">
        <f t="shared" si="12"/>
        <v>320</v>
      </c>
    </row>
    <row r="14" spans="1:27">
      <c r="B14" s="4">
        <v>22</v>
      </c>
      <c r="C14" s="4">
        <v>10</v>
      </c>
      <c r="D14" s="11">
        <v>9</v>
      </c>
      <c r="E14" s="11">
        <v>11</v>
      </c>
      <c r="G14">
        <f t="shared" si="8"/>
        <v>7</v>
      </c>
      <c r="H14">
        <f t="shared" si="9"/>
        <v>9</v>
      </c>
      <c r="I14">
        <f t="shared" si="10"/>
        <v>8</v>
      </c>
      <c r="J14">
        <f t="shared" si="0"/>
        <v>5.5555555555555554</v>
      </c>
      <c r="K14">
        <f t="shared" si="1"/>
        <v>7.6271186440677967</v>
      </c>
      <c r="L14">
        <f t="shared" si="2"/>
        <v>6.8965517241379306</v>
      </c>
      <c r="M14">
        <f t="shared" si="11"/>
        <v>220</v>
      </c>
      <c r="N14">
        <f t="shared" si="3"/>
        <v>198</v>
      </c>
      <c r="O14">
        <f t="shared" si="12"/>
        <v>242</v>
      </c>
    </row>
    <row r="15" spans="1:27">
      <c r="B15" s="4">
        <v>24</v>
      </c>
      <c r="C15" s="4">
        <v>4</v>
      </c>
      <c r="D15" s="11">
        <v>5</v>
      </c>
      <c r="E15" s="11">
        <v>4</v>
      </c>
      <c r="G15">
        <f t="shared" si="8"/>
        <v>3</v>
      </c>
      <c r="H15">
        <f t="shared" si="9"/>
        <v>4</v>
      </c>
      <c r="I15">
        <f t="shared" si="10"/>
        <v>4</v>
      </c>
      <c r="J15">
        <f t="shared" si="0"/>
        <v>2.3809523809523809</v>
      </c>
      <c r="K15">
        <f t="shared" si="1"/>
        <v>3.3898305084745761</v>
      </c>
      <c r="L15">
        <f t="shared" si="2"/>
        <v>3.4482758620689653</v>
      </c>
      <c r="M15">
        <f t="shared" si="11"/>
        <v>96</v>
      </c>
      <c r="N15">
        <f t="shared" si="3"/>
        <v>120</v>
      </c>
      <c r="O15">
        <f t="shared" si="12"/>
        <v>96</v>
      </c>
    </row>
    <row r="16" spans="1:27">
      <c r="B16" s="4">
        <v>26</v>
      </c>
      <c r="C16" s="4">
        <v>2</v>
      </c>
      <c r="D16" s="11">
        <v>3</v>
      </c>
      <c r="E16" s="5">
        <v>3</v>
      </c>
      <c r="G16">
        <f t="shared" si="8"/>
        <v>1</v>
      </c>
      <c r="H16">
        <f t="shared" si="9"/>
        <v>1</v>
      </c>
      <c r="I16">
        <f t="shared" si="10"/>
        <v>1</v>
      </c>
      <c r="J16">
        <f t="shared" si="0"/>
        <v>0.79365079365079361</v>
      </c>
      <c r="K16">
        <f t="shared" si="1"/>
        <v>0.84745762711864403</v>
      </c>
      <c r="L16">
        <f t="shared" si="2"/>
        <v>0.86206896551724133</v>
      </c>
      <c r="M16">
        <f t="shared" si="11"/>
        <v>52</v>
      </c>
      <c r="N16">
        <f t="shared" si="3"/>
        <v>78</v>
      </c>
      <c r="O16">
        <f t="shared" si="12"/>
        <v>78</v>
      </c>
    </row>
    <row r="17" spans="1:28">
      <c r="B17" s="4">
        <v>28</v>
      </c>
      <c r="C17" s="4">
        <v>1</v>
      </c>
      <c r="D17" s="4">
        <v>1</v>
      </c>
      <c r="E17" s="5">
        <v>1</v>
      </c>
      <c r="G17">
        <f t="shared" si="8"/>
        <v>0</v>
      </c>
      <c r="H17">
        <f t="shared" ref="H17:H28" si="13">H16-D17</f>
        <v>0</v>
      </c>
      <c r="I17">
        <f t="shared" si="10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1"/>
        <v>28</v>
      </c>
      <c r="N17">
        <f t="shared" ref="N17:N28" si="14">B17*D17</f>
        <v>28</v>
      </c>
      <c r="O17">
        <f t="shared" si="12"/>
        <v>28</v>
      </c>
    </row>
    <row r="18" spans="1:28">
      <c r="B18" s="4">
        <v>30</v>
      </c>
      <c r="C18" s="4">
        <v>0</v>
      </c>
      <c r="D18" s="4">
        <v>0</v>
      </c>
      <c r="E18" s="5">
        <v>0</v>
      </c>
      <c r="G18">
        <f t="shared" si="8"/>
        <v>0</v>
      </c>
      <c r="H18">
        <f t="shared" si="13"/>
        <v>0</v>
      </c>
      <c r="I18">
        <f t="shared" si="10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1"/>
        <v>0</v>
      </c>
      <c r="N18">
        <f t="shared" si="14"/>
        <v>0</v>
      </c>
      <c r="O18">
        <f t="shared" si="12"/>
        <v>0</v>
      </c>
    </row>
    <row r="19" spans="1:28">
      <c r="B19" s="4">
        <v>32</v>
      </c>
      <c r="C19" s="4">
        <v>0</v>
      </c>
      <c r="D19" s="4">
        <v>0</v>
      </c>
      <c r="E19" s="5">
        <v>0</v>
      </c>
      <c r="G19">
        <f t="shared" si="8"/>
        <v>0</v>
      </c>
      <c r="H19">
        <f t="shared" si="13"/>
        <v>0</v>
      </c>
      <c r="I19">
        <f t="shared" si="10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1"/>
        <v>0</v>
      </c>
      <c r="N19">
        <f t="shared" si="14"/>
        <v>0</v>
      </c>
      <c r="O19">
        <f t="shared" si="12"/>
        <v>0</v>
      </c>
    </row>
    <row r="20" spans="1:28">
      <c r="B20" s="13">
        <v>34</v>
      </c>
      <c r="C20" s="4">
        <v>0</v>
      </c>
      <c r="D20" s="4">
        <v>0</v>
      </c>
      <c r="E20" s="5">
        <v>0</v>
      </c>
      <c r="G20">
        <f t="shared" si="8"/>
        <v>0</v>
      </c>
      <c r="H20">
        <f t="shared" si="13"/>
        <v>0</v>
      </c>
      <c r="I20">
        <f t="shared" si="10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1"/>
        <v>0</v>
      </c>
      <c r="N20">
        <f t="shared" si="14"/>
        <v>0</v>
      </c>
      <c r="O20">
        <f t="shared" si="12"/>
        <v>0</v>
      </c>
    </row>
    <row r="21" spans="1:28">
      <c r="B21" s="13">
        <v>36</v>
      </c>
      <c r="C21" s="4">
        <v>0</v>
      </c>
      <c r="D21" s="4">
        <v>0</v>
      </c>
      <c r="E21" s="5">
        <v>0</v>
      </c>
      <c r="G21">
        <f t="shared" si="8"/>
        <v>0</v>
      </c>
      <c r="H21">
        <f t="shared" si="13"/>
        <v>0</v>
      </c>
      <c r="I21">
        <f t="shared" si="10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1"/>
        <v>0</v>
      </c>
      <c r="N21">
        <f t="shared" si="14"/>
        <v>0</v>
      </c>
      <c r="O21">
        <f t="shared" si="12"/>
        <v>0</v>
      </c>
      <c r="S21" t="s">
        <v>18</v>
      </c>
      <c r="W21">
        <f>SUM(W4:W13)</f>
        <v>97</v>
      </c>
      <c r="X21">
        <f>SUM(X4:X11)</f>
        <v>123</v>
      </c>
      <c r="Z21">
        <f>SUM(Z4:Z11)</f>
        <v>74.988854458515917</v>
      </c>
      <c r="AA21">
        <f>SUM(AA4:AA11)</f>
        <v>145.01114554148404</v>
      </c>
    </row>
    <row r="22" spans="1:28">
      <c r="B22" s="13">
        <v>38</v>
      </c>
      <c r="C22" s="4">
        <v>0</v>
      </c>
      <c r="D22" s="4">
        <v>0</v>
      </c>
      <c r="E22" s="5">
        <v>0</v>
      </c>
      <c r="G22">
        <f t="shared" si="8"/>
        <v>0</v>
      </c>
      <c r="H22">
        <f t="shared" si="13"/>
        <v>0</v>
      </c>
      <c r="I22">
        <f t="shared" si="10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1"/>
        <v>0</v>
      </c>
      <c r="N22">
        <f t="shared" si="14"/>
        <v>0</v>
      </c>
      <c r="O22">
        <f t="shared" si="12"/>
        <v>0</v>
      </c>
    </row>
    <row r="23" spans="1:28">
      <c r="B23" s="13">
        <v>40</v>
      </c>
      <c r="C23" s="4">
        <v>0</v>
      </c>
      <c r="D23" s="4">
        <v>0</v>
      </c>
      <c r="E23" s="5">
        <v>0</v>
      </c>
      <c r="G23">
        <f t="shared" si="8"/>
        <v>0</v>
      </c>
      <c r="H23">
        <f t="shared" si="13"/>
        <v>0</v>
      </c>
      <c r="I23">
        <f t="shared" si="10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1"/>
        <v>0</v>
      </c>
      <c r="N23">
        <f t="shared" si="14"/>
        <v>0</v>
      </c>
      <c r="O23">
        <f t="shared" si="12"/>
        <v>0</v>
      </c>
      <c r="T23" t="s">
        <v>19</v>
      </c>
      <c r="U23">
        <f>(W21-Z21)^2/Z21+(X21-AA21)^2/AA21</f>
        <v>9.8018910073624905</v>
      </c>
    </row>
    <row r="24" spans="1:28">
      <c r="B24" s="13">
        <v>42</v>
      </c>
      <c r="C24" s="4">
        <v>0</v>
      </c>
      <c r="D24" s="4">
        <v>0</v>
      </c>
      <c r="E24" s="5">
        <v>0</v>
      </c>
      <c r="G24">
        <f t="shared" si="8"/>
        <v>0</v>
      </c>
      <c r="H24">
        <f t="shared" si="13"/>
        <v>0</v>
      </c>
      <c r="I24">
        <f t="shared" si="10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1"/>
        <v>0</v>
      </c>
      <c r="N24">
        <f t="shared" si="14"/>
        <v>0</v>
      </c>
      <c r="O24">
        <f t="shared" si="12"/>
        <v>0</v>
      </c>
      <c r="T24" t="s">
        <v>20</v>
      </c>
      <c r="U24">
        <f>CHIDIST(U23,1)</f>
        <v>1.7433251183271244E-3</v>
      </c>
    </row>
    <row r="25" spans="1:28">
      <c r="B25" s="13">
        <v>44</v>
      </c>
      <c r="C25" s="4">
        <v>0</v>
      </c>
      <c r="D25" s="4">
        <v>0</v>
      </c>
      <c r="E25" s="5">
        <v>0</v>
      </c>
      <c r="G25">
        <f t="shared" si="8"/>
        <v>0</v>
      </c>
      <c r="H25">
        <f t="shared" si="13"/>
        <v>0</v>
      </c>
      <c r="I25">
        <f t="shared" si="10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1"/>
        <v>0</v>
      </c>
      <c r="N25">
        <f t="shared" si="14"/>
        <v>0</v>
      </c>
      <c r="O25">
        <f t="shared" si="12"/>
        <v>0</v>
      </c>
    </row>
    <row r="26" spans="1:28">
      <c r="B26" s="13">
        <v>46</v>
      </c>
      <c r="C26" s="4">
        <v>0</v>
      </c>
      <c r="D26" s="4">
        <v>0</v>
      </c>
      <c r="E26" s="5">
        <v>0</v>
      </c>
      <c r="G26">
        <f t="shared" si="8"/>
        <v>0</v>
      </c>
      <c r="H26">
        <f t="shared" si="13"/>
        <v>0</v>
      </c>
      <c r="I26">
        <f t="shared" si="10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1"/>
        <v>0</v>
      </c>
      <c r="N26">
        <f t="shared" si="14"/>
        <v>0</v>
      </c>
      <c r="O26">
        <f t="shared" si="12"/>
        <v>0</v>
      </c>
    </row>
    <row r="27" spans="1:28">
      <c r="B27" s="13">
        <v>48</v>
      </c>
      <c r="C27" s="4">
        <v>0</v>
      </c>
      <c r="D27" s="4">
        <v>0</v>
      </c>
      <c r="E27" s="5">
        <v>0</v>
      </c>
      <c r="G27">
        <f t="shared" si="8"/>
        <v>0</v>
      </c>
      <c r="H27">
        <f t="shared" si="13"/>
        <v>0</v>
      </c>
      <c r="I27">
        <f t="shared" si="10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1"/>
        <v>0</v>
      </c>
      <c r="N27">
        <f t="shared" si="14"/>
        <v>0</v>
      </c>
      <c r="O27">
        <f t="shared" si="12"/>
        <v>0</v>
      </c>
      <c r="R27" t="s">
        <v>8</v>
      </c>
    </row>
    <row r="28" spans="1:28">
      <c r="B28" s="13">
        <v>50</v>
      </c>
      <c r="C28" s="4">
        <v>0</v>
      </c>
      <c r="D28" s="4">
        <v>0</v>
      </c>
      <c r="E28" s="5">
        <v>0</v>
      </c>
      <c r="G28">
        <f t="shared" si="8"/>
        <v>0</v>
      </c>
      <c r="H28">
        <f t="shared" si="13"/>
        <v>0</v>
      </c>
      <c r="I28">
        <f t="shared" si="10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1"/>
        <v>0</v>
      </c>
      <c r="N28">
        <f t="shared" si="14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  <c r="AB28" t="s">
        <v>17</v>
      </c>
    </row>
    <row r="29" spans="1:28">
      <c r="A29" s="3"/>
      <c r="B29" s="4"/>
      <c r="C29" s="7">
        <f>SUM(C3:C28)</f>
        <v>126</v>
      </c>
      <c r="D29" s="7">
        <f>SUM(D3:D28)</f>
        <v>118</v>
      </c>
      <c r="E29" s="7">
        <f>SUM(E3:E28)</f>
        <v>116</v>
      </c>
      <c r="F29" s="4"/>
      <c r="G29" s="2"/>
      <c r="H29" s="2"/>
      <c r="I29" s="2"/>
      <c r="J29" s="2"/>
      <c r="K29" s="6"/>
      <c r="M29">
        <f>SUM(M3:M28)/C29</f>
        <v>17.19047619047619</v>
      </c>
      <c r="N29">
        <f t="shared" ref="N29:O29" si="15">SUM(N3:N28)/D29</f>
        <v>17.372881355932204</v>
      </c>
      <c r="O29">
        <f t="shared" si="15"/>
        <v>17.517241379310345</v>
      </c>
      <c r="S29">
        <v>8</v>
      </c>
      <c r="T29">
        <v>102</v>
      </c>
      <c r="U29">
        <v>118</v>
      </c>
      <c r="V29">
        <f t="shared" ref="V29:V37" si="16">T29+U29</f>
        <v>220</v>
      </c>
      <c r="W29">
        <v>1</v>
      </c>
      <c r="X29">
        <v>0</v>
      </c>
      <c r="Y29">
        <f t="shared" ref="Y29:Y37" si="17">W29+X29</f>
        <v>1</v>
      </c>
      <c r="Z29">
        <f t="shared" ref="Z29:Z37" si="18">Y29*(T29+W29)/(V29+Y29)</f>
        <v>0.4660633484162896</v>
      </c>
      <c r="AA29">
        <f t="shared" ref="AA29:AA37" si="19">Y29*(U29+X29)/(V29+Y29)</f>
        <v>0.5339366515837104</v>
      </c>
      <c r="AB29">
        <f t="shared" ref="AB29:AB35" si="20">Z29*(V29+Y29)/(W29+Z29)</f>
        <v>70.256172839506164</v>
      </c>
    </row>
    <row r="30" spans="1:28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97</v>
      </c>
      <c r="U30">
        <v>117</v>
      </c>
      <c r="V30">
        <f t="shared" si="16"/>
        <v>214</v>
      </c>
      <c r="W30">
        <v>5</v>
      </c>
      <c r="X30">
        <v>1</v>
      </c>
      <c r="Y30">
        <f t="shared" si="17"/>
        <v>6</v>
      </c>
      <c r="Z30">
        <f t="shared" si="18"/>
        <v>2.7818181818181817</v>
      </c>
      <c r="AA30">
        <f t="shared" si="19"/>
        <v>3.2181818181818183</v>
      </c>
      <c r="AB30">
        <f t="shared" si="20"/>
        <v>78.644859813084111</v>
      </c>
    </row>
    <row r="31" spans="1:28">
      <c r="S31">
        <v>12</v>
      </c>
      <c r="T31">
        <v>83</v>
      </c>
      <c r="U31">
        <v>105</v>
      </c>
      <c r="V31">
        <f t="shared" si="16"/>
        <v>188</v>
      </c>
      <c r="W31">
        <v>14</v>
      </c>
      <c r="X31">
        <v>12</v>
      </c>
      <c r="Y31">
        <f t="shared" si="17"/>
        <v>26</v>
      </c>
      <c r="Z31">
        <f t="shared" si="18"/>
        <v>11.785046728971963</v>
      </c>
      <c r="AA31">
        <f t="shared" si="19"/>
        <v>14.214953271028037</v>
      </c>
      <c r="AB31">
        <f t="shared" si="20"/>
        <v>97.808626313881845</v>
      </c>
    </row>
    <row r="32" spans="1:28">
      <c r="S32">
        <v>14</v>
      </c>
      <c r="T32">
        <v>47</v>
      </c>
      <c r="U32">
        <v>85</v>
      </c>
      <c r="V32">
        <f t="shared" si="16"/>
        <v>132</v>
      </c>
      <c r="W32">
        <v>36</v>
      </c>
      <c r="X32">
        <v>20</v>
      </c>
      <c r="Y32">
        <f t="shared" si="17"/>
        <v>56</v>
      </c>
      <c r="Z32">
        <f t="shared" si="18"/>
        <v>24.723404255319149</v>
      </c>
      <c r="AA32">
        <f t="shared" si="19"/>
        <v>31.276595744680851</v>
      </c>
      <c r="AB32">
        <f t="shared" si="20"/>
        <v>76.543798177995797</v>
      </c>
    </row>
    <row r="33" spans="19:28">
      <c r="S33">
        <v>16</v>
      </c>
      <c r="T33">
        <v>25</v>
      </c>
      <c r="U33">
        <v>62</v>
      </c>
      <c r="V33">
        <f t="shared" si="16"/>
        <v>87</v>
      </c>
      <c r="W33">
        <v>22</v>
      </c>
      <c r="X33">
        <v>23</v>
      </c>
      <c r="Y33">
        <f t="shared" si="17"/>
        <v>45</v>
      </c>
      <c r="Z33">
        <f t="shared" si="18"/>
        <v>16.022727272727273</v>
      </c>
      <c r="AA33">
        <f t="shared" si="19"/>
        <v>28.977272727272727</v>
      </c>
      <c r="AB33">
        <f t="shared" si="20"/>
        <v>55.624626419605498</v>
      </c>
    </row>
    <row r="34" spans="19:28">
      <c r="S34">
        <v>18</v>
      </c>
      <c r="T34">
        <v>12</v>
      </c>
      <c r="U34">
        <v>34</v>
      </c>
      <c r="V34">
        <f t="shared" si="16"/>
        <v>46</v>
      </c>
      <c r="W34">
        <v>13</v>
      </c>
      <c r="X34">
        <v>28</v>
      </c>
      <c r="Y34">
        <f t="shared" si="17"/>
        <v>41</v>
      </c>
      <c r="Z34">
        <f t="shared" si="18"/>
        <v>11.781609195402298</v>
      </c>
      <c r="AA34">
        <f t="shared" si="19"/>
        <v>29.2183908045977</v>
      </c>
      <c r="AB34">
        <f t="shared" si="20"/>
        <v>41.361317254174402</v>
      </c>
    </row>
    <row r="35" spans="19:28">
      <c r="S35">
        <v>20</v>
      </c>
      <c r="T35">
        <v>7</v>
      </c>
      <c r="U35">
        <v>18</v>
      </c>
      <c r="V35">
        <f t="shared" si="16"/>
        <v>25</v>
      </c>
      <c r="W35">
        <v>5</v>
      </c>
      <c r="X35">
        <v>16</v>
      </c>
      <c r="Y35">
        <f t="shared" si="17"/>
        <v>21</v>
      </c>
      <c r="Z35">
        <f t="shared" si="18"/>
        <v>5.4782608695652177</v>
      </c>
      <c r="AA35">
        <f t="shared" si="19"/>
        <v>15.521739130434783</v>
      </c>
      <c r="AB35">
        <f t="shared" si="20"/>
        <v>24.049792531120332</v>
      </c>
    </row>
    <row r="36" spans="19:28">
      <c r="S36">
        <v>22</v>
      </c>
      <c r="T36">
        <v>4</v>
      </c>
      <c r="U36">
        <v>9</v>
      </c>
      <c r="V36">
        <f t="shared" si="16"/>
        <v>13</v>
      </c>
      <c r="W36">
        <v>3</v>
      </c>
      <c r="X36">
        <v>9</v>
      </c>
      <c r="Y36">
        <f t="shared" si="17"/>
        <v>12</v>
      </c>
      <c r="Z36">
        <f t="shared" si="18"/>
        <v>3.36</v>
      </c>
      <c r="AA36">
        <f t="shared" si="19"/>
        <v>8.64</v>
      </c>
    </row>
    <row r="37" spans="19:28">
      <c r="S37">
        <v>24</v>
      </c>
      <c r="T37">
        <v>2</v>
      </c>
      <c r="U37">
        <v>4</v>
      </c>
      <c r="V37">
        <f t="shared" si="16"/>
        <v>6</v>
      </c>
      <c r="W37">
        <v>2</v>
      </c>
      <c r="X37">
        <v>5</v>
      </c>
      <c r="Y37">
        <f t="shared" si="17"/>
        <v>7</v>
      </c>
      <c r="Z37">
        <f t="shared" si="18"/>
        <v>2.1538461538461537</v>
      </c>
      <c r="AA37">
        <f t="shared" si="19"/>
        <v>4.8461538461538458</v>
      </c>
    </row>
    <row r="38" spans="19:28">
      <c r="U38">
        <v>1</v>
      </c>
    </row>
    <row r="47" spans="19:28">
      <c r="S47" t="s">
        <v>18</v>
      </c>
      <c r="W47">
        <f>SUM(W30:W39)</f>
        <v>100</v>
      </c>
      <c r="X47">
        <f>SUM(X30:X37)</f>
        <v>114</v>
      </c>
      <c r="Z47">
        <f>SUM(Z30:Z37)</f>
        <v>78.086712657650253</v>
      </c>
      <c r="AA47">
        <f>SUM(AA30:AA37)</f>
        <v>135.91328734234978</v>
      </c>
      <c r="AB47">
        <f>SUM(AB30:AB37)</f>
        <v>374.03302050986201</v>
      </c>
    </row>
    <row r="49" spans="18:29">
      <c r="T49" t="s">
        <v>19</v>
      </c>
      <c r="U49">
        <f>(W47-Z47)^2/Z47+(X47-AA47)^2/AA47</f>
        <v>9.6825507843532197</v>
      </c>
    </row>
    <row r="50" spans="18:29">
      <c r="T50" t="s">
        <v>20</v>
      </c>
      <c r="U50">
        <f>CHIDIST(U49,1)</f>
        <v>1.860261924243638E-3</v>
      </c>
    </row>
    <row r="53" spans="18:29">
      <c r="R53" t="s">
        <v>8</v>
      </c>
      <c r="AB53" t="s">
        <v>16</v>
      </c>
      <c r="AC53" t="s">
        <v>17</v>
      </c>
    </row>
    <row r="54" spans="18:29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  <c r="AB54" t="e">
        <f t="shared" ref="AB54:AB60" si="21">AA54*(V54+Y54)/(X54+AA54)</f>
        <v>#VALUE!</v>
      </c>
      <c r="AC54" t="e">
        <f t="shared" ref="AC54:AC60" si="22">AA54*(W54+Z54)/(X54+AA54)</f>
        <v>#VALUE!</v>
      </c>
    </row>
    <row r="55" spans="18:29">
      <c r="S55">
        <v>8</v>
      </c>
      <c r="T55">
        <v>108</v>
      </c>
      <c r="U55">
        <v>114</v>
      </c>
      <c r="V55">
        <f t="shared" ref="V55:V63" si="23">T55+U55</f>
        <v>222</v>
      </c>
      <c r="W55">
        <v>0</v>
      </c>
      <c r="X55">
        <v>2</v>
      </c>
      <c r="Y55">
        <f t="shared" ref="Y55:Y63" si="24">W55+X55</f>
        <v>2</v>
      </c>
      <c r="Z55">
        <f t="shared" ref="Z55:Z63" si="25">Y55*(T55+W55)/(V55+Y55)</f>
        <v>0.9642857142857143</v>
      </c>
      <c r="AA55">
        <f t="shared" ref="AA55:AA63" si="26">Y55*(U55+X55)/(V55+Y55)</f>
        <v>1.0357142857142858</v>
      </c>
      <c r="AB55">
        <f t="shared" si="21"/>
        <v>76.423529411764719</v>
      </c>
      <c r="AC55">
        <f t="shared" si="22"/>
        <v>0.32899159663865551</v>
      </c>
    </row>
    <row r="56" spans="18:29">
      <c r="S56">
        <v>10</v>
      </c>
      <c r="T56">
        <v>102</v>
      </c>
      <c r="U56">
        <v>114</v>
      </c>
      <c r="V56">
        <f t="shared" si="23"/>
        <v>216</v>
      </c>
      <c r="W56">
        <v>6</v>
      </c>
      <c r="X56">
        <v>0</v>
      </c>
      <c r="Y56">
        <f t="shared" si="24"/>
        <v>6</v>
      </c>
      <c r="Z56">
        <f t="shared" si="25"/>
        <v>2.9189189189189189</v>
      </c>
      <c r="AA56">
        <f t="shared" si="26"/>
        <v>3.0810810810810811</v>
      </c>
      <c r="AB56">
        <f t="shared" si="21"/>
        <v>222</v>
      </c>
      <c r="AC56">
        <f t="shared" si="22"/>
        <v>8.9189189189189193</v>
      </c>
    </row>
    <row r="57" spans="18:29">
      <c r="S57">
        <v>12</v>
      </c>
      <c r="T57">
        <v>92</v>
      </c>
      <c r="U57">
        <v>104</v>
      </c>
      <c r="V57">
        <f t="shared" si="23"/>
        <v>196</v>
      </c>
      <c r="W57">
        <v>10</v>
      </c>
      <c r="X57">
        <v>10</v>
      </c>
      <c r="Y57">
        <f t="shared" si="24"/>
        <v>20</v>
      </c>
      <c r="Z57">
        <f t="shared" si="25"/>
        <v>9.4444444444444446</v>
      </c>
      <c r="AA57">
        <f t="shared" si="26"/>
        <v>10.555555555555555</v>
      </c>
      <c r="AB57">
        <f t="shared" si="21"/>
        <v>110.91891891891891</v>
      </c>
      <c r="AC57">
        <f t="shared" si="22"/>
        <v>9.9849849849849832</v>
      </c>
    </row>
    <row r="58" spans="18:29">
      <c r="S58">
        <v>14</v>
      </c>
      <c r="T58">
        <v>57</v>
      </c>
      <c r="U58">
        <v>89</v>
      </c>
      <c r="V58">
        <f t="shared" si="23"/>
        <v>146</v>
      </c>
      <c r="W58">
        <v>35</v>
      </c>
      <c r="X58">
        <v>15</v>
      </c>
      <c r="Y58">
        <f t="shared" si="24"/>
        <v>50</v>
      </c>
      <c r="Z58">
        <f t="shared" si="25"/>
        <v>23.469387755102041</v>
      </c>
      <c r="AA58">
        <f t="shared" si="26"/>
        <v>26.530612244897959</v>
      </c>
      <c r="AB58">
        <f t="shared" si="21"/>
        <v>125.2088452088452</v>
      </c>
      <c r="AC58">
        <f t="shared" si="22"/>
        <v>37.351451637165923</v>
      </c>
    </row>
    <row r="59" spans="18:29">
      <c r="S59">
        <v>16</v>
      </c>
      <c r="T59">
        <v>29</v>
      </c>
      <c r="U59">
        <v>64</v>
      </c>
      <c r="V59">
        <f t="shared" si="23"/>
        <v>93</v>
      </c>
      <c r="W59">
        <v>28</v>
      </c>
      <c r="X59">
        <v>25</v>
      </c>
      <c r="Y59">
        <f t="shared" si="24"/>
        <v>53</v>
      </c>
      <c r="Z59">
        <f t="shared" si="25"/>
        <v>20.69178082191781</v>
      </c>
      <c r="AA59">
        <f t="shared" si="26"/>
        <v>32.30821917808219</v>
      </c>
      <c r="AB59">
        <f t="shared" si="21"/>
        <v>82.309310386040394</v>
      </c>
      <c r="AC59">
        <f t="shared" si="22"/>
        <v>27.450595211782755</v>
      </c>
    </row>
    <row r="60" spans="18:29">
      <c r="S60">
        <v>18</v>
      </c>
      <c r="T60">
        <v>13</v>
      </c>
      <c r="U60">
        <v>35</v>
      </c>
      <c r="V60">
        <f t="shared" si="23"/>
        <v>48</v>
      </c>
      <c r="W60">
        <v>16</v>
      </c>
      <c r="X60">
        <v>29</v>
      </c>
      <c r="Y60">
        <f t="shared" si="24"/>
        <v>45</v>
      </c>
      <c r="Z60">
        <f t="shared" si="25"/>
        <v>14.03225806451613</v>
      </c>
      <c r="AA60">
        <f t="shared" si="26"/>
        <v>30.967741935483872</v>
      </c>
      <c r="AB60">
        <f t="shared" si="21"/>
        <v>48.025820333512641</v>
      </c>
      <c r="AC60">
        <f t="shared" si="22"/>
        <v>15.508858387270298</v>
      </c>
    </row>
    <row r="61" spans="18:29">
      <c r="S61">
        <v>20</v>
      </c>
      <c r="T61">
        <v>3</v>
      </c>
      <c r="U61">
        <v>19</v>
      </c>
      <c r="V61">
        <f t="shared" si="23"/>
        <v>22</v>
      </c>
      <c r="W61">
        <v>10</v>
      </c>
      <c r="X61">
        <v>16</v>
      </c>
      <c r="Y61">
        <f t="shared" si="24"/>
        <v>26</v>
      </c>
      <c r="Z61">
        <f t="shared" si="25"/>
        <v>7.041666666666667</v>
      </c>
      <c r="AA61">
        <f t="shared" si="26"/>
        <v>18.958333333333332</v>
      </c>
    </row>
    <row r="62" spans="18:29">
      <c r="S62">
        <v>22</v>
      </c>
      <c r="T62">
        <v>1</v>
      </c>
      <c r="U62">
        <v>8</v>
      </c>
      <c r="V62">
        <f t="shared" si="23"/>
        <v>9</v>
      </c>
      <c r="W62">
        <v>2</v>
      </c>
      <c r="X62">
        <v>11</v>
      </c>
      <c r="Y62">
        <f t="shared" si="24"/>
        <v>13</v>
      </c>
      <c r="Z62">
        <f t="shared" si="25"/>
        <v>1.7727272727272727</v>
      </c>
      <c r="AA62">
        <f t="shared" si="26"/>
        <v>11.227272727272727</v>
      </c>
    </row>
    <row r="63" spans="18:29">
      <c r="S63">
        <v>24</v>
      </c>
      <c r="T63">
        <v>0</v>
      </c>
      <c r="U63">
        <v>4</v>
      </c>
      <c r="V63">
        <f t="shared" si="23"/>
        <v>4</v>
      </c>
      <c r="W63">
        <v>1</v>
      </c>
      <c r="X63">
        <v>4</v>
      </c>
      <c r="Y63">
        <f t="shared" si="24"/>
        <v>5</v>
      </c>
      <c r="Z63">
        <f t="shared" si="25"/>
        <v>0.55555555555555558</v>
      </c>
      <c r="AA63">
        <f t="shared" si="26"/>
        <v>4.4444444444444446</v>
      </c>
    </row>
    <row r="64" spans="18:29">
      <c r="U64">
        <v>1</v>
      </c>
      <c r="X64">
        <v>3</v>
      </c>
    </row>
    <row r="72" spans="19:29">
      <c r="AB72">
        <f>SUM(AB55:AB62)</f>
        <v>664.88642425908188</v>
      </c>
      <c r="AC72">
        <f>SUM(AC55:AC62)</f>
        <v>99.543800736761526</v>
      </c>
    </row>
    <row r="73" spans="19:29">
      <c r="S73" t="s">
        <v>18</v>
      </c>
      <c r="W73">
        <f>SUM(W56:W65)</f>
        <v>108</v>
      </c>
      <c r="X73">
        <f>SUM(X56:X63)</f>
        <v>110</v>
      </c>
      <c r="Z73">
        <f>SUM(Z56:Z63)</f>
        <v>79.926739499848836</v>
      </c>
      <c r="AA73">
        <f>SUM(AA56:AA63)</f>
        <v>138.07326050015118</v>
      </c>
    </row>
    <row r="75" spans="19:29">
      <c r="T75" t="s">
        <v>19</v>
      </c>
      <c r="U75">
        <f>(W73-Z73)^2/Z73+(X73-AA73)^2/AA73</f>
        <v>15.568276184142363</v>
      </c>
    </row>
    <row r="76" spans="19:29">
      <c r="T76" t="s">
        <v>20</v>
      </c>
      <c r="U76">
        <f>CHIDIST(U75,1)</f>
        <v>7.9578645830163955E-5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Summary</vt:lpstr>
      <vt:lpstr>Vehicle</vt:lpstr>
      <vt:lpstr>1 uM</vt:lpstr>
      <vt:lpstr>10 uM</vt:lpstr>
      <vt:lpstr>100 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</dc:creator>
  <cp:lastModifiedBy>amore</cp:lastModifiedBy>
  <dcterms:created xsi:type="dcterms:W3CDTF">2021-06-15T04:59:01Z</dcterms:created>
  <dcterms:modified xsi:type="dcterms:W3CDTF">2022-04-19T03:49:49Z</dcterms:modified>
</cp:coreProperties>
</file>